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6360" windowHeight="7920" firstSheet="3" activeTab="3"/>
  </bookViews>
  <sheets>
    <sheet name="CB_DATA_" sheetId="4" state="hidden" r:id="rId1"/>
    <sheet name="RiskStatsDataHiddenSheet" sheetId="14" state="hidden" r:id="rId2"/>
    <sheet name="ro_HiddenInfo" sheetId="12" state="veryHidden" r:id="rId3"/>
    <sheet name="4B Funding" sheetId="15" r:id="rId4"/>
    <sheet name="4B Success" sheetId="10" r:id="rId5"/>
  </sheets>
  <definedNames>
    <definedName name="Annual_Test_Budget">'4B Success'!$C$55</definedName>
    <definedName name="CB_1989c318b0544dcaba52efd11524e51d" localSheetId="4" hidden="1">'4B Success'!$T$44</definedName>
    <definedName name="CB_1bc96c837ea844dc9a6710d7368d0e6b" localSheetId="4" hidden="1">'4B Success'!$O$55</definedName>
    <definedName name="CB_432082a93b204ba58c33d8f291aacc7b" localSheetId="4" hidden="1">'4B Success'!$B$37</definedName>
    <definedName name="CB_72916beb262847b98c9cfb0155dce702" localSheetId="0" hidden="1">#N/A</definedName>
    <definedName name="CB_bef9c7883d8e49e59d01cdbab8d72c0e" localSheetId="3" hidden="1">'4B Funding'!$C$36</definedName>
    <definedName name="CB_Block_00000000000000000000000000000000" localSheetId="3" hidden="1">"'7.0.0.0"</definedName>
    <definedName name="CB_Block_00000000000000000000000000000000" localSheetId="4" hidden="1">"'7.0.0.0"</definedName>
    <definedName name="CB_Block_00000000000000000000000000000000" localSheetId="0" hidden="1">"'7.0.0.0"</definedName>
    <definedName name="CB_Block_00000000000000000000000000000001" localSheetId="3" hidden="1">"'634990322071458581"</definedName>
    <definedName name="CB_Block_00000000000000000000000000000001" localSheetId="4" hidden="1">"'634990322071378577"</definedName>
    <definedName name="CB_Block_00000000000000000000000000000001" localSheetId="0" hidden="1">"'634990322071398578"</definedName>
    <definedName name="CB_Block_00000000000000000000000000000003" localSheetId="3" hidden="1">"'11.1.2926.0"</definedName>
    <definedName name="CB_Block_00000000000000000000000000000003" localSheetId="4" hidden="1">"'11.1.2926.0"</definedName>
    <definedName name="CB_Block_00000000000000000000000000000003" localSheetId="0" hidden="1">"'11.1.2926.0"</definedName>
    <definedName name="CB_BlockExt_00000000000000000000000000000003" localSheetId="3" hidden="1">"'11.1.2.2.000"</definedName>
    <definedName name="CB_BlockExt_00000000000000000000000000000003" localSheetId="4" hidden="1">"'11.1.2.2.000"</definedName>
    <definedName name="CB_BlockExt_00000000000000000000000000000003" localSheetId="0" hidden="1">"'11.1.2.2.000"</definedName>
    <definedName name="CB_d23c2ae7e7b24f6bab5f5e362374f71e" localSheetId="0" hidden="1">#N/A</definedName>
    <definedName name="CB_ec8389eb0987420382c369cc226ee31d" localSheetId="4" hidden="1">'4B Success'!$B$36</definedName>
    <definedName name="CB_f99cdee703ca4492bdf28096a400c2eb" localSheetId="3" hidden="1">'4B Funding'!$O$55</definedName>
    <definedName name="CBCR_0fee61d1d0b043ed9acb932c874d2569" localSheetId="0" hidden="1">CB_DATA_!$C$10004</definedName>
    <definedName name="CBCR_1abe27e35df24650ac8c657d015dc1d0" localSheetId="0" hidden="1">CB_DATA_!$B$10004</definedName>
    <definedName name="CBCR_34b3c36429e34a32bd0097524e39a5a6" localSheetId="3" hidden="1">'4B Funding'!$P$55</definedName>
    <definedName name="CBCR_56ad6dc7c8cb4ac980d11941b06fef38" localSheetId="4" hidden="1">'4B Success'!$P$55</definedName>
    <definedName name="CBCR_5d8e24c2ba334cf3be0612b2fbf92850" localSheetId="0" hidden="1">CB_DATA_!$A$10004</definedName>
    <definedName name="CBCR_9834ea35f4bc4c719bb1a70d90ff7301" localSheetId="0" hidden="1">CB_DATA_!$A$10001</definedName>
    <definedName name="CBCR_e61aaf2e6b5942bebae5f41c7a33114d" localSheetId="0" hidden="1">CB_DATA_!$D$10004</definedName>
    <definedName name="CBWorkbookPriority" localSheetId="0" hidden="1">-778434623</definedName>
    <definedName name="CBx_4ce3a393fa5e44ff89fa9e06e0c16f97" localSheetId="0" hidden="1">"'4B Success'!$A$1"</definedName>
    <definedName name="CBx_b620deaf52804032bbfe6175a00fda56" localSheetId="0" hidden="1">"'OptQuest'!$A$1"</definedName>
    <definedName name="CBx_bbc2536b6eb44109afe1eeae8ea54397" localSheetId="0" hidden="1">"'4B Funding'!$A$1"</definedName>
    <definedName name="CBx_cf3ad97a84bf457baa742c50586ea008" localSheetId="0" hidden="1">"'CB_DATA_'!$A$1"</definedName>
    <definedName name="CBx_e4a803060c164e679152c6379f226f55" localSheetId="0" hidden="1">"'Deter3'!$A$1"</definedName>
    <definedName name="CBx_Sheet_Guid" localSheetId="3" hidden="1">"'bbc2536b-6eb4-4109-afe1-eeae8ea54397"</definedName>
    <definedName name="CBx_Sheet_Guid" localSheetId="4" hidden="1">"'4ce3a393-fa5e-44ff-89fa-9e06e0c16f97"</definedName>
    <definedName name="CBx_Sheet_Guid" localSheetId="0" hidden="1">"'cf3ad97a-84bf-457b-aa74-2c50586ea008"</definedName>
    <definedName name="CBx_SheetRef" localSheetId="3" hidden="1">CB_DATA_!$C$14</definedName>
    <definedName name="CBx_SheetRef" localSheetId="4" hidden="1">CB_DATA_!$B$14</definedName>
    <definedName name="CBx_SheetRef" localSheetId="0" hidden="1">CB_DATA_!$A$14</definedName>
    <definedName name="CBx_StorageType" localSheetId="3" hidden="1">2</definedName>
    <definedName name="CBx_StorageType" localSheetId="4" hidden="1">2</definedName>
    <definedName name="CBx_StorageType" localSheetId="0" hidden="1">2</definedName>
    <definedName name="Excess_Cap_Penalty">'4B Success'!$C$54</definedName>
    <definedName name="ExcessCapPenaltyYr1">'4B Success'!$F$55</definedName>
    <definedName name="ExcessCapPenaltyYr2">'4B Success'!$G$55</definedName>
    <definedName name="PenaltiesCol">'4B Success'!$E$55</definedName>
    <definedName name="PVdisc">'4B Success'!$F$3</definedName>
    <definedName name="RN">'4B Success'!$T$44</definedName>
    <definedName name="TestYr1">'4B Success'!$F$53</definedName>
    <definedName name="TestYr2">'4B Success'!$G$53</definedName>
  </definedNames>
  <calcPr calcId="145621" iterateDelta="0.1"/>
</workbook>
</file>

<file path=xl/calcChain.xml><?xml version="1.0" encoding="utf-8"?>
<calcChain xmlns="http://schemas.openxmlformats.org/spreadsheetml/2006/main">
  <c r="M25" i="15" l="1"/>
  <c r="M24" i="15"/>
  <c r="M23" i="15"/>
  <c r="M22" i="15"/>
  <c r="M21" i="15"/>
  <c r="M20" i="15"/>
  <c r="M19" i="15"/>
  <c r="M18" i="15"/>
  <c r="M17" i="15"/>
  <c r="M16" i="15"/>
  <c r="M15" i="15"/>
  <c r="M14" i="15"/>
  <c r="M13" i="15"/>
  <c r="M12" i="15"/>
  <c r="M11" i="15"/>
  <c r="M10" i="15"/>
  <c r="M9" i="15"/>
  <c r="M8" i="15"/>
  <c r="M7" i="15"/>
  <c r="M6" i="15"/>
  <c r="Q57" i="15" l="1"/>
  <c r="L10" i="15"/>
  <c r="A1" i="10" l="1"/>
  <c r="P2" i="4"/>
  <c r="A60" i="10" l="1"/>
  <c r="C11" i="4"/>
  <c r="S48" i="10" l="1"/>
  <c r="S47" i="10" l="1"/>
  <c r="Q38" i="10" l="1"/>
  <c r="R39" i="10" s="1"/>
  <c r="P42" i="10"/>
  <c r="Q32" i="10"/>
  <c r="P32" i="10"/>
  <c r="R31" i="10"/>
  <c r="R30" i="10"/>
  <c r="Q39" i="10" l="1"/>
  <c r="R40" i="10" s="1"/>
  <c r="Q40" i="10" l="1"/>
  <c r="R41" i="10" s="1"/>
  <c r="S44" i="10" s="1"/>
  <c r="D36" i="15" s="1"/>
  <c r="B37" i="15" s="1"/>
  <c r="Q41" i="10" l="1"/>
  <c r="R42" i="10" s="1"/>
  <c r="S45" i="10"/>
  <c r="S49" i="10" l="1"/>
  <c r="D37" i="15"/>
  <c r="I1" i="15"/>
  <c r="E53" i="15" l="1"/>
  <c r="E55" i="15"/>
  <c r="M51" i="15"/>
  <c r="L51" i="15"/>
  <c r="K51" i="15"/>
  <c r="J51" i="15"/>
  <c r="I51" i="15"/>
  <c r="H51" i="15"/>
  <c r="G51" i="15"/>
  <c r="F51" i="15"/>
  <c r="M50" i="15"/>
  <c r="L50" i="15"/>
  <c r="K50" i="15"/>
  <c r="J50" i="15"/>
  <c r="I50" i="15"/>
  <c r="H50" i="15"/>
  <c r="G50" i="15"/>
  <c r="F50" i="15"/>
  <c r="M49" i="15"/>
  <c r="L49" i="15"/>
  <c r="K49" i="15"/>
  <c r="J49" i="15"/>
  <c r="I49" i="15"/>
  <c r="H49" i="15"/>
  <c r="G49" i="15"/>
  <c r="F49" i="15"/>
  <c r="M48" i="15"/>
  <c r="L48" i="15"/>
  <c r="K48" i="15"/>
  <c r="J48" i="15"/>
  <c r="I48" i="15"/>
  <c r="H48" i="15"/>
  <c r="G48" i="15"/>
  <c r="F48" i="15"/>
  <c r="M47" i="15"/>
  <c r="L47" i="15"/>
  <c r="K47" i="15"/>
  <c r="J47" i="15"/>
  <c r="I47" i="15"/>
  <c r="H47" i="15"/>
  <c r="G47" i="15"/>
  <c r="F47" i="15"/>
  <c r="M46" i="15"/>
  <c r="L46" i="15"/>
  <c r="K46" i="15"/>
  <c r="J46" i="15"/>
  <c r="I46" i="15"/>
  <c r="H46" i="15"/>
  <c r="G46" i="15"/>
  <c r="F46" i="15"/>
  <c r="G45" i="15"/>
  <c r="F45" i="15"/>
  <c r="D45" i="15"/>
  <c r="M44" i="15"/>
  <c r="L44" i="15"/>
  <c r="K44" i="15"/>
  <c r="J44" i="15"/>
  <c r="I44" i="15"/>
  <c r="H44" i="15"/>
  <c r="G44" i="15"/>
  <c r="F44" i="15"/>
  <c r="M43" i="15"/>
  <c r="L43" i="15"/>
  <c r="K43" i="15"/>
  <c r="J43" i="15"/>
  <c r="I43" i="15"/>
  <c r="H43" i="15"/>
  <c r="G43" i="15"/>
  <c r="F43" i="15"/>
  <c r="M42" i="15"/>
  <c r="L42" i="15"/>
  <c r="K42" i="15"/>
  <c r="J42" i="15"/>
  <c r="I42" i="15"/>
  <c r="H42" i="15"/>
  <c r="G42" i="15"/>
  <c r="F42" i="15"/>
  <c r="M41" i="15"/>
  <c r="L41" i="15"/>
  <c r="K41" i="15"/>
  <c r="J41" i="15"/>
  <c r="I41" i="15"/>
  <c r="H41" i="15"/>
  <c r="G41" i="15"/>
  <c r="F41" i="15"/>
  <c r="M40" i="15"/>
  <c r="L40" i="15"/>
  <c r="K40" i="15"/>
  <c r="J40" i="15"/>
  <c r="I40" i="15"/>
  <c r="H40" i="15"/>
  <c r="G40" i="15"/>
  <c r="F40" i="15"/>
  <c r="M39" i="15"/>
  <c r="L39" i="15"/>
  <c r="K39" i="15"/>
  <c r="J39" i="15"/>
  <c r="I39" i="15"/>
  <c r="H39" i="15"/>
  <c r="G39" i="15"/>
  <c r="F39" i="15"/>
  <c r="M38" i="15"/>
  <c r="L38" i="15"/>
  <c r="K38" i="15"/>
  <c r="J38" i="15"/>
  <c r="I38" i="15"/>
  <c r="H38" i="15"/>
  <c r="G38" i="15"/>
  <c r="F38" i="15"/>
  <c r="M37" i="15"/>
  <c r="L37" i="15"/>
  <c r="K37" i="15"/>
  <c r="J37" i="15"/>
  <c r="I37" i="15"/>
  <c r="H37" i="15"/>
  <c r="G37" i="15"/>
  <c r="F37" i="15"/>
  <c r="M36" i="15"/>
  <c r="L36" i="15"/>
  <c r="K36" i="15"/>
  <c r="J36" i="15"/>
  <c r="I36" i="15"/>
  <c r="H36" i="15"/>
  <c r="G36" i="15"/>
  <c r="F36" i="15"/>
  <c r="M35" i="15"/>
  <c r="L35" i="15"/>
  <c r="K35" i="15"/>
  <c r="J35" i="15"/>
  <c r="I35" i="15"/>
  <c r="H35" i="15"/>
  <c r="G35" i="15"/>
  <c r="F35" i="15"/>
  <c r="M34" i="15"/>
  <c r="L34" i="15"/>
  <c r="K34" i="15"/>
  <c r="J34" i="15"/>
  <c r="I34" i="15"/>
  <c r="H34" i="15"/>
  <c r="G34" i="15"/>
  <c r="F34" i="15"/>
  <c r="M33" i="15"/>
  <c r="L33" i="15"/>
  <c r="K33" i="15"/>
  <c r="J33" i="15"/>
  <c r="I33" i="15"/>
  <c r="H33" i="15"/>
  <c r="G33" i="15"/>
  <c r="F33" i="15"/>
  <c r="M32" i="15"/>
  <c r="L32" i="15"/>
  <c r="K32" i="15"/>
  <c r="J32" i="15"/>
  <c r="I32" i="15"/>
  <c r="H32" i="15"/>
  <c r="G32" i="15"/>
  <c r="F32" i="15"/>
  <c r="Y31" i="15"/>
  <c r="X31" i="15"/>
  <c r="D27" i="15"/>
  <c r="C27" i="15"/>
  <c r="K24" i="15"/>
  <c r="J24" i="15"/>
  <c r="K23" i="15"/>
  <c r="J23" i="15"/>
  <c r="K22" i="15"/>
  <c r="J22" i="15"/>
  <c r="K21" i="15"/>
  <c r="J21" i="15"/>
  <c r="K20" i="15"/>
  <c r="J20" i="15"/>
  <c r="K19" i="15"/>
  <c r="I19" i="15"/>
  <c r="H19" i="15"/>
  <c r="G19" i="15"/>
  <c r="F19" i="15"/>
  <c r="E19" i="15"/>
  <c r="K18" i="15"/>
  <c r="J18" i="15"/>
  <c r="K17" i="15"/>
  <c r="J17" i="15"/>
  <c r="K16" i="15"/>
  <c r="J16" i="15"/>
  <c r="K15" i="15"/>
  <c r="J15" i="15"/>
  <c r="K14" i="15"/>
  <c r="J14" i="15"/>
  <c r="K13" i="15"/>
  <c r="J13" i="15"/>
  <c r="K12" i="15"/>
  <c r="J12" i="15"/>
  <c r="K11" i="15"/>
  <c r="J11" i="15"/>
  <c r="K10" i="15"/>
  <c r="J10" i="15"/>
  <c r="K9" i="15"/>
  <c r="J9" i="15"/>
  <c r="K8" i="15"/>
  <c r="J8" i="15"/>
  <c r="K7" i="15"/>
  <c r="J7" i="15"/>
  <c r="K6" i="15"/>
  <c r="J6" i="15"/>
  <c r="A10004" i="4"/>
  <c r="D10004" i="4"/>
  <c r="C10004" i="4"/>
  <c r="A10001" i="4"/>
  <c r="J19" i="15" l="1"/>
  <c r="J27" i="15" s="1"/>
  <c r="B10004" i="4"/>
  <c r="L21" i="15"/>
  <c r="L23" i="15"/>
  <c r="L45" i="15"/>
  <c r="L55" i="15" s="1"/>
  <c r="F53" i="15"/>
  <c r="G53" i="15"/>
  <c r="L7" i="15"/>
  <c r="L9" i="15"/>
  <c r="L11" i="15"/>
  <c r="L13" i="15"/>
  <c r="L15" i="15"/>
  <c r="L17" i="15"/>
  <c r="K27" i="15"/>
  <c r="L20" i="15"/>
  <c r="L22" i="15"/>
  <c r="L24" i="15"/>
  <c r="L8" i="15"/>
  <c r="L12" i="15"/>
  <c r="L14" i="15"/>
  <c r="L16" i="15"/>
  <c r="L18" i="15"/>
  <c r="L19" i="15"/>
  <c r="I45" i="15"/>
  <c r="M45" i="15"/>
  <c r="M55" i="15" s="1"/>
  <c r="J45" i="15"/>
  <c r="J55" i="15" s="1"/>
  <c r="L6" i="15"/>
  <c r="K45" i="15"/>
  <c r="K55" i="15" s="1"/>
  <c r="H45" i="15"/>
  <c r="L27" i="15" l="1"/>
  <c r="G45" i="10"/>
  <c r="F45" i="10"/>
  <c r="D45" i="10"/>
  <c r="M45" i="10" s="1"/>
  <c r="A1" i="15"/>
  <c r="L45" i="10" l="1"/>
  <c r="H45" i="10"/>
  <c r="I45" i="10"/>
  <c r="J45" i="10"/>
  <c r="K45" i="10"/>
  <c r="E55" i="10"/>
  <c r="K33" i="10" l="1"/>
  <c r="M35" i="10"/>
  <c r="L37" i="10"/>
  <c r="L39" i="10"/>
  <c r="I41" i="10"/>
  <c r="H43" i="10"/>
  <c r="K46" i="10"/>
  <c r="K48" i="10"/>
  <c r="K50" i="10"/>
  <c r="K32" i="10"/>
  <c r="I34" i="10"/>
  <c r="M36" i="10"/>
  <c r="K38" i="10"/>
  <c r="L40" i="10"/>
  <c r="L42" i="10"/>
  <c r="L44" i="10"/>
  <c r="K47" i="10"/>
  <c r="L49" i="10"/>
  <c r="L51" i="10"/>
  <c r="K24" i="10"/>
  <c r="J24" i="10"/>
  <c r="K23" i="10"/>
  <c r="J23" i="10"/>
  <c r="K22" i="10"/>
  <c r="J22" i="10"/>
  <c r="K21" i="10"/>
  <c r="J21" i="10"/>
  <c r="K20" i="10"/>
  <c r="J20" i="10"/>
  <c r="K19" i="10"/>
  <c r="K18" i="10"/>
  <c r="J18" i="10"/>
  <c r="K17" i="10"/>
  <c r="J17" i="10"/>
  <c r="K16" i="10"/>
  <c r="J16" i="10"/>
  <c r="K15" i="10"/>
  <c r="J15" i="10"/>
  <c r="K14" i="10"/>
  <c r="J14" i="10"/>
  <c r="K13" i="10"/>
  <c r="J13" i="10"/>
  <c r="K12" i="10"/>
  <c r="J12" i="10"/>
  <c r="K11" i="10"/>
  <c r="J11" i="10"/>
  <c r="K10" i="10"/>
  <c r="J10" i="10"/>
  <c r="K9" i="10"/>
  <c r="J9" i="10"/>
  <c r="K8" i="10"/>
  <c r="J8" i="10"/>
  <c r="K7" i="10"/>
  <c r="J7" i="10"/>
  <c r="K6" i="10"/>
  <c r="J6" i="10"/>
  <c r="A11" i="4"/>
  <c r="B11" i="4"/>
  <c r="H17" i="12"/>
  <c r="H16" i="12"/>
  <c r="F32" i="10"/>
  <c r="F33" i="10"/>
  <c r="F34" i="10"/>
  <c r="F35" i="10"/>
  <c r="F36" i="10"/>
  <c r="F38" i="10"/>
  <c r="F39" i="10"/>
  <c r="F40" i="10"/>
  <c r="F41" i="10"/>
  <c r="F42" i="10"/>
  <c r="F43" i="10"/>
  <c r="F44" i="10"/>
  <c r="F46" i="10"/>
  <c r="F47" i="10"/>
  <c r="F48" i="10"/>
  <c r="F49" i="10"/>
  <c r="F50" i="10"/>
  <c r="G32" i="10"/>
  <c r="G33" i="10"/>
  <c r="G34" i="10"/>
  <c r="G35" i="10"/>
  <c r="G36" i="10"/>
  <c r="G38" i="10"/>
  <c r="G39" i="10"/>
  <c r="G40" i="10"/>
  <c r="G41" i="10"/>
  <c r="G42" i="10"/>
  <c r="G43" i="10"/>
  <c r="G44" i="10"/>
  <c r="G46" i="10"/>
  <c r="G47" i="10"/>
  <c r="G48" i="10"/>
  <c r="G49" i="10"/>
  <c r="G50" i="10"/>
  <c r="E19" i="10"/>
  <c r="F19" i="10"/>
  <c r="G19" i="10"/>
  <c r="H19" i="10"/>
  <c r="I19" i="10"/>
  <c r="D27" i="10"/>
  <c r="C27" i="10"/>
  <c r="M19" i="10"/>
  <c r="E53" i="10"/>
  <c r="G51" i="10"/>
  <c r="F51" i="10"/>
  <c r="G37" i="10"/>
  <c r="F37" i="10"/>
  <c r="D1" i="14"/>
  <c r="L43" i="10" l="1"/>
  <c r="L20" i="10"/>
  <c r="M20" i="10" s="1"/>
  <c r="M44" i="10"/>
  <c r="I48" i="10"/>
  <c r="I32" i="10"/>
  <c r="K44" i="10"/>
  <c r="H41" i="10"/>
  <c r="M42" i="10"/>
  <c r="L34" i="10"/>
  <c r="K35" i="10"/>
  <c r="M34" i="10"/>
  <c r="M41" i="10"/>
  <c r="K36" i="10"/>
  <c r="H35" i="10"/>
  <c r="L41" i="10"/>
  <c r="H34" i="10"/>
  <c r="H36" i="10"/>
  <c r="H44" i="10"/>
  <c r="I35" i="10"/>
  <c r="K41" i="10"/>
  <c r="J34" i="10"/>
  <c r="L36" i="10"/>
  <c r="I44" i="10"/>
  <c r="L33" i="10"/>
  <c r="M33" i="10"/>
  <c r="L35" i="10"/>
  <c r="J41" i="10"/>
  <c r="K34" i="10"/>
  <c r="I36" i="10"/>
  <c r="J44" i="10"/>
  <c r="J49" i="10"/>
  <c r="J35" i="10"/>
  <c r="J36" i="10"/>
  <c r="J43" i="10"/>
  <c r="M40" i="10"/>
  <c r="J33" i="10"/>
  <c r="H49" i="10"/>
  <c r="J50" i="10"/>
  <c r="H40" i="10"/>
  <c r="I33" i="10"/>
  <c r="I43" i="10"/>
  <c r="K49" i="10"/>
  <c r="I40" i="10"/>
  <c r="L50" i="10"/>
  <c r="H33" i="10"/>
  <c r="K43" i="10"/>
  <c r="M49" i="10"/>
  <c r="K40" i="10"/>
  <c r="M50" i="10"/>
  <c r="M47" i="10"/>
  <c r="K39" i="10"/>
  <c r="M38" i="10"/>
  <c r="J37" i="10"/>
  <c r="J51" i="10"/>
  <c r="M37" i="10"/>
  <c r="M43" i="10"/>
  <c r="I49" i="10"/>
  <c r="M51" i="10"/>
  <c r="J40" i="10"/>
  <c r="J42" i="10"/>
  <c r="I46" i="10"/>
  <c r="I50" i="10"/>
  <c r="H39" i="10"/>
  <c r="M39" i="10"/>
  <c r="J47" i="10"/>
  <c r="J38" i="10"/>
  <c r="M46" i="10"/>
  <c r="J39" i="10"/>
  <c r="L47" i="10"/>
  <c r="L38" i="10"/>
  <c r="J46" i="10"/>
  <c r="I39" i="10"/>
  <c r="I47" i="10"/>
  <c r="I38" i="10"/>
  <c r="L46" i="10"/>
  <c r="I37" i="10"/>
  <c r="I51" i="10"/>
  <c r="J32" i="10"/>
  <c r="M32" i="10"/>
  <c r="I42" i="10"/>
  <c r="J48" i="10"/>
  <c r="M48" i="10"/>
  <c r="H37" i="10"/>
  <c r="K37" i="10"/>
  <c r="H47" i="10"/>
  <c r="H51" i="10"/>
  <c r="K51" i="10"/>
  <c r="L32" i="10"/>
  <c r="H38" i="10"/>
  <c r="H42" i="10"/>
  <c r="K42" i="10"/>
  <c r="H46" i="10"/>
  <c r="L48" i="10"/>
  <c r="H50" i="10"/>
  <c r="H32" i="10"/>
  <c r="H48" i="10"/>
  <c r="F53" i="10"/>
  <c r="F55" i="15" s="1"/>
  <c r="K27" i="10"/>
  <c r="J19" i="10"/>
  <c r="J27" i="10" s="1"/>
  <c r="G53" i="10"/>
  <c r="G55" i="15" s="1"/>
  <c r="L13" i="10"/>
  <c r="M13" i="10" s="1"/>
  <c r="L24" i="10"/>
  <c r="M24" i="10" s="1"/>
  <c r="L6" i="10"/>
  <c r="M6" i="10" s="1"/>
  <c r="L14" i="10"/>
  <c r="M14" i="10" s="1"/>
  <c r="L17" i="10"/>
  <c r="M17" i="10" s="1"/>
  <c r="L18" i="10"/>
  <c r="M18" i="10" s="1"/>
  <c r="L23" i="10"/>
  <c r="M23" i="10" s="1"/>
  <c r="L7" i="10"/>
  <c r="M7" i="10" s="1"/>
  <c r="L8" i="10"/>
  <c r="M8" i="10" s="1"/>
  <c r="L9" i="10"/>
  <c r="M9" i="10" s="1"/>
  <c r="L10" i="10"/>
  <c r="M10" i="10" s="1"/>
  <c r="L11" i="10"/>
  <c r="M11" i="10" s="1"/>
  <c r="L12" i="10"/>
  <c r="M12" i="10" s="1"/>
  <c r="L15" i="10"/>
  <c r="M15" i="10" s="1"/>
  <c r="L16" i="10"/>
  <c r="M16" i="10" s="1"/>
  <c r="L21" i="10"/>
  <c r="M21" i="10" s="1"/>
  <c r="L22" i="10"/>
  <c r="M22" i="10" s="1"/>
  <c r="G55" i="10" l="1"/>
  <c r="F55" i="10"/>
  <c r="J55" i="10"/>
  <c r="M55" i="10"/>
  <c r="K55" i="10"/>
  <c r="L55" i="10"/>
  <c r="L19" i="10"/>
  <c r="L27" i="10" s="1"/>
  <c r="H55" i="10" l="1"/>
  <c r="H55" i="15"/>
  <c r="I55" i="10"/>
  <c r="I55" i="15"/>
  <c r="O55" i="10" l="1"/>
  <c r="B1" i="12" s="1"/>
  <c r="N55" i="10"/>
  <c r="O55" i="15"/>
  <c r="N55" i="15"/>
</calcChain>
</file>

<file path=xl/comments1.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F53" authorId="0">
      <text>
        <r>
          <rPr>
            <b/>
            <sz val="8"/>
            <color indexed="81"/>
            <rFont val="Tahoma"/>
            <family val="2"/>
          </rPr>
          <t>You may use these cells with the Constraints feature of OptQuest or RiskOptimizer.</t>
        </r>
      </text>
    </comment>
    <comment ref="G53" authorId="0">
      <text>
        <r>
          <rPr>
            <b/>
            <sz val="8"/>
            <color indexed="81"/>
            <rFont val="Tahoma"/>
            <family val="2"/>
          </rPr>
          <t>You may use these cells with the Constraints feature of OptQuest or RiskOptimizer.</t>
        </r>
      </text>
    </comment>
    <comment ref="C54" authorId="0">
      <text>
        <r>
          <rPr>
            <b/>
            <sz val="8"/>
            <color indexed="81"/>
            <rFont val="Tahoma"/>
            <family val="2"/>
          </rPr>
          <t>Penalty is 10% of any Test budget overrun.</t>
        </r>
      </text>
    </comment>
    <comment ref="F54" authorId="0">
      <text>
        <r>
          <rPr>
            <b/>
            <sz val="10"/>
            <color indexed="81"/>
            <rFont val="Tahoma"/>
            <family val="2"/>
          </rPr>
          <t>Budget overrun penalties are negatives; treating budget penalties as CFs at the mid-year incurred.</t>
        </r>
      </text>
    </comment>
    <comment ref="N54" authorId="0">
      <text>
        <r>
          <rPr>
            <b/>
            <sz val="9"/>
            <color indexed="81"/>
            <rFont val="Tahoma"/>
            <family val="2"/>
          </rPr>
          <t>Includes budget penalties but not the constraint penalties.</t>
        </r>
      </text>
    </comment>
    <comment ref="E55" authorId="0">
      <text>
        <r>
          <rPr>
            <sz val="8"/>
            <color indexed="81"/>
            <rFont val="Tahoma"/>
            <family val="2"/>
          </rPr>
          <t>The Col. E penalties, where used, are huge negative amounts treated as NPV deductions.</t>
        </r>
      </text>
    </comment>
    <comment ref="O55" authorId="0">
      <text>
        <r>
          <rPr>
            <sz val="10"/>
            <color indexed="81"/>
            <rFont val="Tahoma"/>
            <family val="2"/>
          </rPr>
          <t xml:space="preserve">+ Penalty (a negative, for non-budget constraints)
+ Overrun penalty for Test budget years 1 and 2
+ NCFs for years 1-5+ </t>
        </r>
      </text>
    </comment>
    <comment ref="P57" authorId="0">
      <text>
        <r>
          <rPr>
            <b/>
            <sz val="8"/>
            <color indexed="81"/>
            <rFont val="Tahoma"/>
            <family val="2"/>
          </rPr>
          <t xml:space="preserve">EMV for (6) = -$1.6.
So (6) has no value alone (except perhaps in a conservative portfolion situation).
Funding (6) only when (5) is successful adds $8.6 million, thus this is VII.
</t>
        </r>
      </text>
    </comment>
  </commentList>
</comments>
</file>

<file path=xl/comments2.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U44" authorId="0">
      <text>
        <r>
          <rPr>
            <b/>
            <sz val="8"/>
            <color indexed="81"/>
            <rFont val="Tahoma"/>
            <family val="2"/>
          </rPr>
          <t xml:space="preserve">Random Number
Uniform 0-1
</t>
        </r>
      </text>
    </comment>
    <comment ref="S49" authorId="0">
      <text>
        <r>
          <rPr>
            <b/>
            <sz val="8"/>
            <color indexed="81"/>
            <rFont val="Tahoma"/>
            <family val="2"/>
          </rPr>
          <t>logic check</t>
        </r>
      </text>
    </comment>
    <comment ref="F53" authorId="0">
      <text>
        <r>
          <rPr>
            <b/>
            <sz val="8"/>
            <color indexed="81"/>
            <rFont val="Tahoma"/>
            <family val="2"/>
          </rPr>
          <t>You may use these cells with the Constraints feature of OptQuest or RiskOptimizer.</t>
        </r>
      </text>
    </comment>
    <comment ref="G53" authorId="0">
      <text>
        <r>
          <rPr>
            <b/>
            <sz val="8"/>
            <color indexed="81"/>
            <rFont val="Tahoma"/>
            <family val="2"/>
          </rPr>
          <t>You may use these cells with the Constraints feature of OptQuest or RiskOptimizer.</t>
        </r>
      </text>
    </comment>
    <comment ref="C54" authorId="0">
      <text>
        <r>
          <rPr>
            <b/>
            <sz val="8"/>
            <color indexed="81"/>
            <rFont val="Tahoma"/>
            <family val="2"/>
          </rPr>
          <t>Penalty is 10% of any Test budget overrun.</t>
        </r>
      </text>
    </comment>
    <comment ref="F54" authorId="0">
      <text>
        <r>
          <rPr>
            <b/>
            <sz val="10"/>
            <color indexed="81"/>
            <rFont val="Tahoma"/>
            <family val="2"/>
          </rPr>
          <t>Budget overrun penalties are negatives; treating budget penalties as CFs at the mid-year incurred.</t>
        </r>
      </text>
    </comment>
    <comment ref="N54" authorId="0">
      <text>
        <r>
          <rPr>
            <b/>
            <sz val="9"/>
            <color indexed="81"/>
            <rFont val="Tahoma"/>
            <family val="2"/>
          </rPr>
          <t>Includes budget penalties but not the constraint penalties.</t>
        </r>
      </text>
    </comment>
    <comment ref="E55" authorId="0">
      <text>
        <r>
          <rPr>
            <sz val="8"/>
            <color indexed="81"/>
            <rFont val="Tahoma"/>
            <family val="2"/>
          </rPr>
          <t>The Col. E penalties, where used, are huge negative amounts treated as NPV deductions.</t>
        </r>
      </text>
    </comment>
    <comment ref="O55" authorId="0">
      <text>
        <r>
          <rPr>
            <sz val="10"/>
            <color indexed="81"/>
            <rFont val="Tahoma"/>
            <family val="2"/>
          </rPr>
          <t xml:space="preserve">+ Penalty (a negative, for non-budget constraints)
+ Overrun penalty for Test budget years 1 and 2
+ NCFs for years 1-5+ </t>
        </r>
      </text>
    </comment>
  </commentList>
</comments>
</file>

<file path=xl/sharedStrings.xml><?xml version="1.0" encoding="utf-8"?>
<sst xmlns="http://schemas.openxmlformats.org/spreadsheetml/2006/main" count="243" uniqueCount="172">
  <si>
    <t>Project</t>
  </si>
  <si>
    <t>InvYr1</t>
  </si>
  <si>
    <t>CoS</t>
  </si>
  <si>
    <t>NCFYr2</t>
  </si>
  <si>
    <t>NCFYr3</t>
  </si>
  <si>
    <t>NCFYr4</t>
  </si>
  <si>
    <t>NCFYr5</t>
  </si>
  <si>
    <t>NCF</t>
  </si>
  <si>
    <t>Test</t>
  </si>
  <si>
    <t>NCFYr1</t>
  </si>
  <si>
    <t>NPV disc</t>
  </si>
  <si>
    <t>Success</t>
  </si>
  <si>
    <t>NPV</t>
  </si>
  <si>
    <t>Failure</t>
  </si>
  <si>
    <t>EMV</t>
  </si>
  <si>
    <t>PI</t>
  </si>
  <si>
    <t>Success cases</t>
  </si>
  <si>
    <t>NCFYr6</t>
  </si>
  <si>
    <t>Penalties</t>
  </si>
  <si>
    <t>Tot NCF</t>
  </si>
  <si>
    <t>Yr Invest</t>
  </si>
  <si>
    <t>W.I.</t>
  </si>
  <si>
    <t>Constraint</t>
  </si>
  <si>
    <t>Year 1</t>
  </si>
  <si>
    <t>Year 2</t>
  </si>
  <si>
    <t>Totals</t>
  </si>
  <si>
    <t>Excess Cap Penalty</t>
  </si>
  <si>
    <t>Annual Test Budget</t>
  </si>
  <si>
    <t>&lt;-------- Penalties (-) ---------&gt;</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</si>
  <si>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</si>
  <si>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</si>
  <si>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</si>
  <si>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</si>
  <si>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</si>
  <si>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</si>
  <si>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</si>
  <si>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</si>
  <si>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</si>
  <si>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</si>
  <si>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</si>
  <si>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</si>
  <si>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</si>
  <si>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</si>
  <si>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</si>
  <si>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</si>
  <si>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</si>
  <si>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</si>
  <si>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</si>
  <si>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</si>
  <si>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</si>
  <si>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</si>
  <si>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</si>
  <si>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</si>
  <si>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</si>
  <si>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</si>
  <si>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</si>
  <si>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</si>
  <si>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</si>
  <si>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</si>
  <si>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</si>
  <si>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</si>
  <si>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</si>
  <si>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</si>
  <si>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</si>
  <si>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</si>
  <si>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</si>
  <si>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</si>
  <si>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</si>
  <si>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</si>
  <si>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</si>
  <si>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</si>
  <si>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</si>
  <si>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</si>
  <si>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</si>
  <si>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</si>
  <si>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</si>
  <si>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</si>
  <si>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</si>
  <si>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</si>
  <si>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</si>
  <si>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</si>
  <si>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</si>
  <si>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</si>
  <si>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</si>
  <si>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</si>
  <si>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</si>
  <si>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</si>
  <si>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</si>
  <si>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</si>
  <si>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</si>
  <si>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</si>
  <si>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True,False,False</t>
  </si>
  <si>
    <t>RECIPE</t>
  </si>
  <si>
    <t>False,False,False</t>
  </si>
  <si>
    <t>Portfolio Modeling Exercise</t>
  </si>
  <si>
    <t>StartOptEquations</t>
  </si>
  <si>
    <t xml:space="preserve">NCFs net of budget penalties </t>
  </si>
  <si>
    <t>means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</si>
  <si>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</si>
  <si>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</si>
  <si>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</si>
  <si>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</si>
  <si>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</si>
  <si>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</si>
  <si>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</si>
  <si>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</si>
  <si>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</si>
  <si>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</si>
  <si>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</si>
  <si>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</si>
  <si>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4ce3a393-fa5e-44ff-89fa-9e06e0c16f97</t>
  </si>
  <si>
    <t>CB_Block_0</t>
  </si>
  <si>
    <t>Decisioneering:7.0.0.0</t>
  </si>
  <si>
    <t>CB_Block_7.0.0.0:1</t>
  </si>
  <si>
    <t>cf3ad97a-84bf-457b-aa74-2c50586ea008</t>
  </si>
  <si>
    <t>CB_Block_7.4.0.0:1</t>
  </si>
  <si>
    <t>Decisioneering:7.4.0.0</t>
  </si>
  <si>
    <t>Project Years</t>
  </si>
  <si>
    <t>Plan Years</t>
  </si>
  <si>
    <t>Decision and Stochastic Variables, and NCF projections</t>
  </si>
  <si>
    <t>NPV+Penalties</t>
  </si>
  <si>
    <t>㜸〱敤㕣㕤㙣ㅣ搷㜵㥥㔹㜲㤷㍢㑢慥戸ㄶ㘵搹㜲ㅣ㠷戱攵挴〹㠵㡤㈸㕢㠹搵㐰㤱昸愳ㅦ挶㤴㐴㡢㤴ㄴ㈷㜶愸攱敥っ㌹搶捥㉣㌵㌳愴㐴挷慤㤵㌴㘹㥢愶敤㠳晢敢挶㐱搳ㄴ㝤攸㑢ち户愸㔳愷づ㡡戴〵㕡ㄴ㑥搱㠷愰㐰ㅦち戸㘹搱ㄴ㘸㔱〸攸㑢ㅥ〲愴摦㜷敥捣敥散㉥㜷㐸慤敤㤶㉥㜸㙤㥥扤㜳敥捦摣㝢捦戹攷㥣㝢捥ㅤ㘹扡愶㘹㍦㐱攲㉦㔳㍦㌳昷捦㙦〴愱攵㤶愷敡戵㥡㔵〹㥤扡ㄷ㤴㈷㝣摦摣㤸㜵㠲戰てㄵ㜲㡢づ捡㠳散㘲攰㍣㘷攵ㄷ搷㉤㍦㐰愵慣愶攵昳㐶〶攵散㠴㝦愵昸挱㘰慢愱㝥㠰㠵愹挹ぢ㑢捦愲搷昹戰敥㕢㠷㐶㉦慢戶挷挷挷换攳攵㈳挷㡥㝣戴㝣昸搰攸搴㕡㉤㕣昳慤攳㥥戵ㄶ晡㘶敤搰攸摣摡㔲捤愹㍣㘱㙤㉣搴慦㔹摥㜱㙢改昰愳㑢收㘳㡦㡦㍦㜶昴愸㝤散搸攳㐳㜸戵㜶㝥㙡㜲捥户散攰㙤敡㌳换㈱㍦㌶㙤㔵ㅣ捥捤戲㝣挷㕢㉥㑦㑤攲晦挴昸昱昴戱昲晣㡡㘵㠵㝣戵攵㕢㕥挵ちっ㌴ㅣ㜴㈷㠲㘰捤㕤攵攲ㄹ敥㘹㑣戵㘲〶㘱搶㥤戲㙡㌵挳㡤㝢捤扢ㄷ戰㜶㌵㜳㘳挸㥤户扣挰〹㥤㜵㈷摣挸戹ぢ攸愸㕡㜴㉦〵搶㐵搳㕢戶捥㥢慥㤵㜵捦慣㌹搵㝥㤵戴扥て挶㕤㈴〷㈶搳㉦㑦〴敥搴㡡改换㠸〲㉥㑣㑡摤搳㝥愵戵敥㐳摤晢攵搰攵つ散昳攱敥昵㔰㜲搹昴ㅢ㌵挷扡搷㡣㈶摦㍡㠲㡦㜴慦㥦㔸愳搶㌶ㅦ敡摥㐶㤶戲戵戶㍥ㄸ昱户慣㈸㈶㘳攴〸〶〸昲〴㈴愰㔱㈰ㄸ㈴ㄸ〲搰晢晦ㅢ扢㈴搹㤰㐵㤹㐵㌳戳戸㤴㔹慣㘴ㄶ慢㤹㐵㉢戳㘸㘷ㄶ㤷㌳㡢㉢㤹㐵㈷戳昸㙣㘶昱ㅡ敡挴㈹㍦㌰㤰㠹搲捣挵ㄷ㝥昸敦㈷㥦㤹扣昵捡扦ㅣ晣搵㉢搹㘷㠶昶愰搲㤳搱愰愶㝤昳〶㔸慤挹挵㐷捡㠷昹摦搶扢〲㥢挲㍥㙡㝦捣ㅥㅦ慦ㅥ㍤㙣㍥㙡㘶㌹慤ㄴ攲户㌰㑡〹㜵㠷散㉢㡥㔷慤摦㄰摡摤㍦㘹〶㔶㜳攱挶愲戲挹晡㥡㔷つ摥戳㜹攱㝣㘸㠶搶㝤敤㘵捤㑥㍡㥡捤㘳㕢㔹㠱扣敦㠱昶㘶㤷捤摡㥡㌵㜱搳㔱挵敦㙤㉢㜶攷晣晡㔲昷搲搳扥㜵扤㔱摡㌱愲〹〸戵㜵改扢㘳㤶慡㐸㡤㙢㜴㙡愵ㅥ㔸㥥っ㙦捣㥤㜳㉡搷㉣㝦摥愲㐸戴慡㌲搵扢㔹ㄴ敤晡戱ぢㅥ㈶㡡摤㕡㝤㌰㠹戵㑦摤っ戱㤹慤㉡挶扢㙡昹攱挶㠲戹㔴戳昶户㔴㔱敦㐴挱㠱ㄶ昴改㝡㘵㉤㤸慡㝢愱㕦慦戵㤶㑣㔴搷㑤㐸㥡敡戹㝡搵敡敦搷㐴㈸㐰攰昶昵改扡昶攱敥㝢㐱〸㤱㈰㌱㌷昲扤慤㙣㔷扥㠸搹㘱ㄶ㌵㡢㍣㤹㌹戸㐵㘷ㅣ慦挸㤸㤴ㅤ㤸㤸ㄳ昵〷㕦晡挸ㄶ摤㌶㈸昷捥㔶捥㘴㐶愲搹㥦㕡户扣昰慣改㔵㙢㤶㥦慡晤㜴㡥挸ㄸ〶挸摥㠶㐰攸扡㝡㔴㜵晡㑤㝤㈳㝢挳愹㠶㉢戹ㄵ换㔹㕥〹㠱㠳㠶捣攷戹戴ㅤ挹戸ぢ㈸㘳㉦挱〸㐰愱愰攵昶戱㔲慥㠰愴㘵㈹㥤㔲昶㜲㡢㈰㘷扢㤶扤㍣㘴㥦㜶㙡愱愵㠴昲戰つ㡡㈸慤㈶攴㉢㤲㐵㝤戳愲ㄴ挶㍥㝢ち㕣㙡㍡㕥戸搱摣户ㅤ扢㐴㌱搱慥㉣搸㜱戲㠰愲愰㔵ㅥ愴散㌵㌰㑤㥢㌴㐸慦㥣㘰㈲㙥㠳ㄴ捤㡥㥥㕢㤹㡣昵㔳㘴〴敡㈷㤹㤰戵て㜷㤷ㄱ㘴昶㑥㈶㘵愳慥晢㜱㔷㥡㙤㘶换㉢㘹㜶㌷ㄶ捥搸㑦㜰て挱扤〴〷〰昴㝦㠳㠴愳㤴㐳扥㌵ㄹ敦挱戳㜱㍦挱㝢〱㈰㥦っ捡㥣㐸㔴搱㠶摡㡥ㅤ挹㝡㐵搸挹㘲ㄴ㉢㔱㐴换戸㘱㘷ㄶ㕤㈱㜴㘴㜵敥っ㕤摢㉦㍡昶〳摤㜹㌳㌹ㅤ㜲㘴㑡搵攴㕣户愸㥡㕣〸㔶敤㔱㙦扤て㑤㡤㔱㠲昷〳㈸挵㐲㘳㜷㝢搶㍣捤挹㜷㠵㐹愴っ愱ㅥ㤵㝢挴挴㌴晦㔳〴㕣挷搱㘵搷㝥愶㈹㌸㘶扦敢敤攷㐳摤昷㜶㐴昴㌶㥤戹慢㜳攸㉢扡㐳ぢ晡㐱㙣㉦晤㥦扡敡㤷㠳㈸㌶ㅥ㈶昸〰㐰㥢㝥攱挹晢㑥扤〴㘲ㄲ扢〹捡敤愵挷㐵㉣摣㠵㡤㔵㑢戴捦㤰扤㘰晡换㔶〸敦挵捣㌴散攰扡敦㕢㌵ㅣ㘸慢㠲攰搹攵㥥㔶㘴㜰摡慦扢挴敦摡挷挱扢㐲㌱昴昷㘷晡戴㌶晢㌸挵捥㑣昸㥢ㄲ㥣㐳晤晢㘸㜷㈱㤱㘸搴捡㕥㙣㤷㝥戶摣㤵㈴㍤㐸㤲㐷戰慣挶㠷〰㈰㈵昴㝦攸㉡㔱挶㔸敤㤰㔴㙢戵㔶改摤㑢㌹㤹戴昹て㍢攴挸愰㜲搶㑥挲㜷㄰ㄴ摤㜹挷㙤〸㡢㐱㜷捥昲㉢昰㉢㌸㌵慢愰㕣戲ㄴ㌵扢戲攲㕤㈲㉢晡晡㍡捥搲㈹扥㌵攱㤳㌶㈹㤱扡摢㔳ぢ㔳捥攱㑤愶愲ぢ㤲㐲㈵挵㉤搴㤰㐰攴㍣搶摤ㄵ㌱㍤㠸㤸㌲ㄶ捥昸〸挱㘱㠲㜱㠰散摦㐱搲㙣㜷攱ㄹちㅢ㔸愷㍢㝢㜱㔱换㤳っ攲ㅥ晣㕥㔷㘱昵ㄸ㕦㜳㤴攰愳〰㙤收て㥤㡦㈹㡣㈸㈴㑦㌰㈲慤㈵挳扥散㔸㌷挸〳㝢㙣〴㤵愶搶㠲戰敥㌲慡㔴戴愷敢攷敢攱戴ㄳ慣㈲ち㌵㘲㐷㤹㉢㉢㤶〷敥昲㘱晢戴攱敡慢慢㔶搵戰攷敢㙢㄰㙤㌳搳㍢攱㔰㡥昹挱㤶㤴㜳㜹㐶㐷敡敤㙣㡣㉥㜴㌹ㄱ挳搷㑡㑦散戶㍣摦㍣昴つ㌷㔷㜴挱〹㙢搶愰慤㌶ㅤ昳㜹ㅢ慢㠸愸㐱㜵挰㕥㔸昱㉤㙢扡㘸㥦昱㥤㙡捤昱㉣ㄲ〳㌶㈶〳㜵戳搶㌲㈲〴㜳㜵挶晦敡㕥搱㕥昰㑤㉦㔸㌵ㄹ㑣摣搸摢昲㈴㈱㤱慣㍤改㜸〱㕥㈳㔴㘴㝥搸㥥㕦愹摦㐰戴㜶捤昵捥㤸慢挱㡥愰ち㤹㕥㈵㈱㡤㥥搱㌳ㄹ㍤㥦挹昷㑡ㅦㅥ挸㌵敤〸晥晡〹㠴㔶㕡㤶晥昲ㄴ敤㑤扢㍥㡡捦搰㑥攷㤸㠶㄰㌹㙡㈰晢㔲愵㌰㜷慡昱㌸摢ㅣ〳昸攴㤹㑢㌳捤愸摣㕢㡡㔷㘷改攱㑦㤱昱挲ㄶ㡤㈰〸晤㜳㝢ㄴ慢㄰㐷捥挱づ〴挵昹搴捥㝥〵㕢敡㤰晢昶㌴戳愷ㄱ㐵ㅡ戲㘷捤㈵慢㠶㔸戴㙢㠶㝢搴〳捤㔸搷慣〵㔱搹㔴摤㜵㑤戲ㄶ搹㜲扥㘲㤲㠳㈷搶挲晡㌹挷㌳㙣〰攱扦〸㘵摥〴捡扣㈹愸㈱晢㈲挳㠲㤲㘷㕦昵㘵搳㜷挲ㄵ搷愹攴昹挰搰摤㡥攰㐹㙣㜲㑡摥㌸挵㌲㘳戴捤㥡扦〴㤳㉤㈸㠳摣㘵挸㔱㉥ㅤ挹て捥捤攸㌹晣愷昷攸㔸㠲㠰ㄱ㉦愹昱㜱昴㤶㤵㥢ㄱ㄰㌹㤲㙥挷昷㉦㙥扦〰㡣昲换㤱敡㈹㉣〲㡦㘰㐲挸搳扤㥤戳㉦㜹㑥〸敡㤱㘲愷㥤㜰㍡〰挹〱㤰㤵攳敤㝤㐲搵㐴愳戱㠶㔶㜸㕦㘷㔱㡢㥡㜸愰戳㍣愹㌷づ㙥㔲慣㌴㑡㐲㤱㙣㔵㐹㌴换㈶㘳摣㐹慡㐶ㄷ挵ㅤ㙢ㅢ㍤捤㙤摡㕣㜷㑡㤱户愰㤸㠴㘷㌴攳戸㌰ち㠲扣攴づ攸㈸晡敢搳搹㈳ㄱ慤愱つ㔰愰㥥㔲戸㘲ㄴづ㥣挱㤵㤳慡㔵㠸㥥戰扦昷㐴搹ぢ㙢㘱㑢㠹㜹㜳㈴㉡㤹愸搵㉥㜸戰ㄲ㉡愶㕦摤㈱㕢ㅡ㜳㔳ㅡ㐶㜶㘷慦摡㕦㉤㙦㘲㈳㐶摢㤰㈱㤱ㄴ㍦㌰戶㈱㌶㔷㈲㥡㑡敢慣挸愵㙥愰昳㝣㍡㘷㤹㥥㔰㘰㍥慣㑥㕢敢㘲㠶㌵㉤昹ㄱ㘹搰㌸㉤㡡ㅣ㌵散㠹愵〰㉡㍤愴ㅣ㡦㜲戲挱つ晢㈲摤㔲戸挰〰戱ㅢ攵收㉡㈱挲扡㡤づ㜸㌲搸㌹搴挱㡡愸戰〹慤㌳㑡搰㕣ち攳戶㑥㠲㝢愷㐷㡡㐲㤰摡㤲晥敢㠴晥摢㉦㌱晤挱〹㉤捥㐴㥢㠸愱慥ㄴ敢〱挴㑤㐶㈵戹㡢㐶攲㘰戹㤲㙣㈲戴㠶㘲ㅣ㑤㡣㈲㑤㍥㍦挴つㅥ挶戱㠶戹㙤㙡戸攳ㄶ㍡搰愶戵㡤㍤昶㡣㔷愹慤㔵㉤㔱挵戱慣ㄶ㡤扣㈳攸㈵搷晦搴㙥㑡㔹㤷㘸㔱㘶㜰㤴攲㤴㐹愴摥敤㙥攳ㄳ㘸㉥㐲づ㝤㈸搹挶攰㘳㡡㕢㑥㠲㘱ㅤ㜷ㄴ㘸ㅦ敥㙤㕥㕥㤰㡢㜳㄰㘹ㅤ㈸捡戲㔹摣挵㙢㐴㤰㘵户㈵慡捤搶㘷敢戴搹ㄳ愸戳㡥㐲敤〸ㅡ㘱㥥㑡攰攵㜲㌰㐶㝡摣ㅤ散㐴扢ㅤ㐵㜶㙦扦㈰㡦摡敤ㄳ㤱昱愱㌳扥换㔳㤰㠶㔵挵㐶愲挱㥤㘹㕡摤㍡㈳扦戴扣㡤㤳〰㍡㐳挰㌴㘸㔱㔳ㄹ㌸㤳挸㙦㙤攰㌰ㄸ㤹ㄲㅤ㑤〶㔲ㄹ愳ㅣ㠱挳ㅥ㐴挳㙥攲㐱㝡愱づ㈵ㄴ敥㤳㑢㘱昱扤挴㌱ㄷ㐷愰扡扦扦つ㌹㘷㠶戸晡攲ㅤ㘸㐳㑦㔴慢㌴㜷攱㥦摢ㄱ㔴挵戵つ㘵㡥敥㙢扢㤰㈵㜳愲㝤昷㔰㕢㐱㜴㔱昰挸㜴昹慣ㄹ㔶㔶收挳つ㜵㘹慢㐷㤶搰戳摦㠱㍦㘲搳户搳㘶敥昷㜸〹㜵㥤㙢㕦戸收搵㙦㜸㌲慥㙣挰ㅢ㝦戴㘲㡤㠱〱づ戲愰晤〴晦㐹捡㘸搹搷搱攳㜶㠶捤づ㥡づㄲ昶㈳愹㘰㥣挲㉦慤㥤㔱晣愶昰ち散昷挶慤〱昲捡扥㌶㕥ㄱ㘱戰换㉣摥昲摢挵㉣㥡晥㙤㤰㤶っ〳㠲挷ㄷ㐴㌲㥡晥ㅡㅥ㐸㜴搰〰㠴㌳捥ㄲ㠲㝣敦挷㙦ち昹㐴愰㐷搷㍣㜸㈹攴晦て愵攲㕤扤改戶晡摦搸搴摦〲㌱㠴㑣愰㐹㘳㕦敡慦戶㤲改㠹㠸㑣っ捡摥㔱昸㥢㌳搸㍤㜶扥攳㔷㝣晦て㡦㥤攷㐰㘱㈶戱捣㄰㘰㍢㠸㝣挳㌰挸㜴ㄸ〶て愳㔸っ㠳昳㙣挳搸扤㌲っ㈲捦挷ㅣ㄰㕢ㅢ〶㡣攸愵㤸㝦㠹〰㙢挲㤹挱㜳搷㝥㤷㕥戱戳戸㙡㙢〵㠸攲㐳㔵〵㔳昰㐳摤搳㠹㥥㌳㝤搳㍤㈰昸㌳扥〵ㄵ收㉦攰敥戶㌴㘱㡢晢㌶㉤㤱㐶㥢㜸㈸㘲摦晡慥ㄷ㘵㝢㌷搶㐱㈹㤵㤴搳㕥捦敢戹户攰ㅦ搱㜹㕡搰㍥户敦㥢㘷晥昹戹㉦㥥攰ㅤ戵㠸㔷戳っち昷ㄲ愸愷〵㠱㔰㙥攲㝡挸摤晣ㄴ攷ㅣ㍥㑡㜲㔶㙢搶愴改㡢敤ㄳㄸ㙥㥣㔵㡣㤷㘰㑣挵㝣㍢挱戰挴㙤〷㘵㔸㤶摢㥣㥣昲㈹㤳㌸〶换㠹㠱㡢㈷㉦づㄶ敡㕤搵㔶㡦㌶㘶昶て愱㜸敥㜰㈰慤戶㈱捦㥡㑣扡晥捤㔸戳㈹㠴愶ㅤ挵昹㐳ㅤ㈰昵㌱攰㘲㈹㠵愸〳㌹㈴㜹㝣攱㌵〰㤱㔲昳挸㘴换〰㈹昱戴昶挰㉥扤〰扢㐲挰㙡㕣昵敢昱戳ㄵ慣㈲愸ㄸ㝢攰㝢㍤挷昲搰ㅦ慢㈶〶㘸攵㈴戲㠰㡣ㅣ㔹㠸㘰挴㔶戰㤷㤰㠹㔳㜶ㅣ戹㙤㍢愱昸㤲愲慢挲㙤㙡㘳㘷㕤㝡搸ち敥㈹㙦つ昷㍤愰㘷㜲愲㌰扣扤㐴攳ㄸ㉡㤱㌹㔵戵愰㔰㠴挳㉡摢㘸㌴ㄸㄵ㐱㘷㜹〷㜰ㄶ㐵挸㡦摦〶戱㝣慣搹昵摤敤㈵搴㜱摥〰㈶挸㍦搸㕦て愴㙣㙣扣㤵㍢〶ㄲ㜶㕢戵昲敡㐲昸㘵㌴攱愴㌵摤㘸㘶攵㔹㘷㘴㍡摥㔹㝤㥤晡㥦㌱㙢搹㔹㔷搸㥡挱敢ㄶ晤晦ㄴ㄰㕢敡㝦㥤ㄱ㌷㈱搹愷愳っㅦ戲㡣㥡㙣ㄹ愸攱㡡挰㥦㡤㤰㡤ㅣ㠷つ挹㌲搰慤㜲昳昸㕣㔵ㄵ㡢〴㠷户慢扦晤㐲㐴愳㉤㙤摢挱慥〲昰ㄸ㠷昴晢㄰㐱㕤摢㜳搰㥤㘷摡摣搳㐰敦㍢攷㔴晣㝡㔰户挳搱㜹㠴㝡㐷昹戵㤹つ㥢㘷㐲晦扤㜶愱昶㄰㔶㘲攸戳㘸㜳晥〲〴昶㜹㉢㝣扢㈲㤰㡣㈷㙣㉦㝥挱㉦㡦㑡㠹愰ㄲ戵㐳㜰㤷晤攴㥡㔹挳挷慡ㄷ攰攱っ㠹摡ㄱ捡㑥昹㤹摢敦㘵㜰改㜰㌳敢〹㜸㠱慣㕡ㄹ㈱㌱㤹挲㘷㥥攱扡戶慦㐱㙢摤㘸㙥〱㙢昶收㘹㉢㘴㝦ㄷ㌴摤摥㕢㕡㔹㠶敦攴㌷挸〵攳㉡㈱㡥搱㥦挰敦昶摤戲散㙤〴㝣ㅥ㝤挲㑤昷搷㔸つ㑥戳㙤挴扣㑤㌴搵㑦ㄲ攰捦㔸㡡㌲㝣搰改摢攳㔶搴扦㠶㘹㜱〳㈰慦攵慡〰摤戹晡慢㥢㜱戵㑥摦㡥昴て搶搷㘸户㠹敤㐶㤷㠱㘰㤷㤳㔸㥥㔰〵扢㤲挴昲㜰㐲㍥㉥攸扦㠹㌷㜰㥤搵㝡㍤㑢ㅣづ㉢㜲〸㐱摥戸〶㄰㈷㥤㠷㄰㤹挱慦愱㐱㘳〶㉥戰摤㘷昰攲愶㌳愰昹㈰愳慡挷㥤攳户ㄴ慢ㅦ㘳ㄵ㑦挶㜵〲㥦㈰㘰㘱慣㠵㠶㈹㔸㈹慤㜲㉡㈴昱摡〹攴㤱晥㍥晡㝤昳挴昷摥㘰晡捦ㄳ扡㠸㔲ㄴㄹ愱搴㔰㐰愷㈸㤵㔹㝣㈵㌹㡢㜵㘰扢捦攲换㥢捤愲㐴㈹㕢挲㥦㜱ㄳ愰㌸慣㕦挵㡦捣㙡㈳捡昰㐱㌷㘳散㜳挸挴愹㐴搶㤰戶㥦㐳愶㌸㕣㈲㈹攵昹㜹㘴㡣㥦㈶昸ㄹ㠲ㄷ〸㙥ㄱ㝣ㅥ愰㔸㈸㤱扡㔲昱ぢ㐴晥㉣挱ㄷ〹扥㐴昰㜳〴㍦て㠰㡡㈴戸㔴晣〵㈲扦㑣昰㡢〴㕦㈱昸㈵㠲㕦〶㈸ㄶ㜴ㄲ㕤㠶晤㉢㔱㠶て㈵㔲㥥捤㡢愵ㄲ㠹愴戲搹㔵㘴㔳扥㔰ㄲ㤳㡦㌷㍡昳愸㤷㔳㕥攵㥣㔲昴㜹㌷㜲㈷敦〸㜱ㄷ〵〲扡㙡愹㕣㡦㔷ㄵ昴敢㌱愷㥣㍤ㅢ㌹昳戴㑣ㄴ㍣〳愷㑡㤴㐶㈷㘷㜳㈱昵搵戸昲㉢慦㌶㝤㑣㈸㐰〲㍢慢捡摣〱㔲戹ㅥ㔷㍥㠲㑦换愴づ㝡㔶改捤戸㌲㜷㡡㔴昶攲捡晦㜱攴㐰愳㜲扣㌱㔴捦㈵敥㡡ㄲ晥㡡愵㉣ㄹ㌸挵㤲㤷戳㑤攲㡢㜳扡っ戲㌶慤㠳㐱㕢愱愹ㄷ㈴ㅣ㕥ㄳ晢㘰〸ㄷ㕣㝣㝣昳㍤㡢晢㕡戸搶〲ㄵ愲晥改㠷ㄹ摣攳㥡㌶㐳ㄳ㥦㜴慦㈳㠰敥ㅢ昲挴挶㌹晢㠲て挴㠰㍤ㄳ攰挴㔸摤㔱摣〲㘳愷㕦㉤昵ㄶ㠱㠶ㄴ挳戸戹ㅥ㜱攰㉦挳㝢㌱扤愹㐶〹ㄶ昵敢戵㤸挸摡慤㈶晢ㄸ扦づ攲㐰㠴〳㌲㘳晣〶愰ち㉥敤㈳愲㐴搹㐴昱㘹晣ㄶ㐰戱慦㐴愹愴戸㐰愷㈸㈲㈷攴㕥〲ㄸ㡥晦改㡤搱㜵昱〷㘵㜴㍢㝥㕤㤲愷㡣慦戲挱换〰㝤㜰㐶敢戲㑣戸㙡㘱㝣つ㤸挴㙢戳ㄴ㙢ㅦ敦㙥㙦昳㌸ㅤ晦㜳〰〸㤲戶㝣昷㝦ち摦昱㙦戰攳㍥晣㌳㈶㔹㌹ㅣ昴㘷㝥慡户扥挸㙡戴敢攵捦挴㠴摥㐲㍦㕣攲愶㥤捡ㅥ㐵㠹敡ㄴ摥㥣慥㝥ㄵ晤昳ㅤ㌴晢ぢ㍡挵戹愰ㄷ㈳昴㝥㐱㔳挰ぢ晡戳ㄱ㥡昷㈶ち晡慤ㄸ晤㑣㠴㝥㐴搰㥦㡦搱㑦㐷㘸扡㙡ち晡ㄷ㘲昴㘷㈲戴ㅡ〹戵㠳昴晤改〸慤㐶㐲㝤㈱攸愷㈲戴ㅡ挹㤷㘲昴愷㈲戴ㅡ〹㜵㡡搴扥ㄲ愱搵㐸愸㘵〴㝤㌹㐲慢㤱㔰搹〸晡㔲㠴㔶㈳愱晡ㄱ昴㐲㠴㔶㈳愱㐲ㄲ昴㝣㠴㔶㈳愱㡡ㄲ昴挵〸慤㐶㐲愵㈵攸㈷㈳戴ㅡ〹搵㤸愰攷㈲戴㡣愴㐴㙤㈶㡣晥ち㌲挵扥㉣昷挵戶㌷㈸㘹摢愳〹昸㐷㘸慡㜳搷戱て攳㡦愳っㅦ㜴㙥㌹ㄹ改㙣㌴搲ㄳ慣昲㈷㉣攲㌶攲〸㡤㔷昹挴摤㈳捤扦ㄵ㘵愴㌹㈷㈲捤愱㕡㠴戱愴昹㙢慣㈲㉦㐵挶昸㌶㐰㥣㑡㝣戹㉣挱㥦㈱㔳散ㅢ收㥢慥攰㉦㜳㔳慦㕣慤㕥扤晡愳攱晥搱晢晡㍦㜵㜲攸愵㌷晦昶〷㉦㝥晦改攳㍦晣昱换㉦㝦晦㕦㕦㝣攳挷慦㉦ㅤ晦敢㙦㝣攳慦㍥昹㍢㙦晣㘰慦晤昵捣慢㍦㥡晤晡昳攳搷㥥扦㙥㕦晡昰㤹攷㥦㝡昶挹昱戹扢挶晡晡〶〶㍥㌸昲㌷昷㍥㔲扡㜵晤㑦昵敦晥攳㍤㥥㉥㠳挷ぢ㡣搷〱㘴捣昸㉤㜱ㄲ㌲㡣敦㈰㠳㘱㜰挴敦攴㌰㑡㕣㠴㐸愶㜱收戲㘶㤳搱㥡㑤〲㤱搷戵ㄲ㐷挸㍡挶㥦〳挰㜸攳搸愴攲挹搶㡡㔹㤶愷摣㘹㙥ち昶㍣㝢ㄳ晦〶㐵㝣愷㡦攳慥攸昶挷㔸愳捥摥〶愶攱摡搸搳㐰㠹户攲㑥扤ㅢ㔸㘶慥戴昶㘰㜷昱㐸摦㐹慣㠳昲晡戶㉢㐶ㅥ㡥敦戲㜷㈴摤㘸攴攴㌱换挷㙤㜴㐶愶攸㜱㘳晤〵㕦㉢〰ㄹ攳㉦〱攲㔴攲㠳㈲昸攰晦〰挶摤戶㜰</t>
  </si>
  <si>
    <t>㜸〱敤㕣㙢㙣ㅣ搷㜵㥥㔹㜲㤷㍢㑢慥戸ㄶ㘵挹㜲㙣㠷昱㈳戱㐳㘱㈳捡㔶㘲㌵㔰㘴㍥昴戲㈹㠹ㄶ㈹㈹㑥㥣㔰挳摤ㄹ㜱慣㥤㔹㙡㘶㤶ㄲㅤ户㜶搲戴㑤搲晣㑡搲㠷㔳㈳㑦昴㐷晦攴㠱戴㑥㥣〷㡡〲〵㔲ㄴ㑥搱〲㐱㠰晥㈸攰〶㐵晢愳て〸攸㥦晣㌰㤰㝥摦戹㌳扢戳扢摣㈱戵戶㕢扡攰㤵㜹昶捥戹㡦戹昷㥥㜳捦㌹昷㥣㍢搶㜴㑤搳㝥㡤挴㕦愶㐱㘶敥㕡㔸て㐲换㉤捦搴㙢㌵慢ㄲ㍡㜵㉦㈸㑦昹扥戹㍥攷〴攱〰㉡攴㤶ㅣ㤴〷搹愵挰㜹搶捡㉦慤㔹㝥㠰㑡㔹㑤换攷㡤っ捡搹〹晦㑡昱㠳挱㔶㈳㠳〰㡢㌳搳攷㤶㥦㐱慦ぢ㘱摤户づ㡣㕦㔴㙤㡦㑥㑥㤶㈷换㠷㡥ㅣ㝡㝦昹攰㠱昱㤹㐶㉤㙣昸搶㔱捦㙡㠴扥㔹㍢㌰㍥摦㔸慥㌹㤵㈷慣昵挵晡㔵换㍢㙡㉤ㅦ㝣㜸搹㝣攴搱挹㐷づㅦ戶㡦ㅣ㜹㜴〴慦搶捥捥㑣捦晢㤶ㅤ扣㐹㝤㘶㌹攴㐷㘶慤㡡挳戹㔹㤶敦㜸㔷捡㌳搳昸㉦㌱㝥㍣㝤愰扣戰㘲㔹㈱㕦㙤昹㤶㔷戱〲〳つ㠷摤愹㈰㘸戸慢㕣㍣挳㍤㠱愹㔶捣㈰捣扡㌳㔶慤㘶戸㜱慦㜹昷ㅣ搶慥㘶慥㡦戸ぢ㤶ㄷ㌸愱戳收㠴敢㌹㜷ㄱㅤ㔵㡢敥㠵挰㍡㙦㝡㔷慣戳愶㙢㘵摤㤳つ愷㍡愸㤲㌶昰㥥戸㡢攴挰㘴晡攵愹挰㥤㔹㌱㝤ㄹ㔱挰㠵㐹愹㝢挲慦戴搷扤慦㜷扦ㅣ扡扣㠱㝤㍥搰扢ㅥ㑡㉥㥡㝥戳收㐴敦㥡搱攴摢㐷昰扥摥昵ㄳ㙢搴摥收愱摥㙤㘴㈹摢㙢敢挳ㄱ㝦换㡡㘲㌲㐶㡥㘰㠸㈰㑦㐰〲ㅡ〵㠲㘱㠲ㄱ〰㝤昰扦戱㑢㤲つ㔹㤴㔹㌲㌳㑢换㤹愵㑡㘶愹㥡㔹戲㌲㑢㜶㘶改㑡㘶㘹㈵戳攴㘴㤶㥥挹㉣㕤㐵㥤㌸攵㠷㠶㌲㔱晡㔱昰捤扢㝦㕡戹㝢敥㤵㝦㜸昲㍦㝦昱昵㉦扤㍥戲ぢ㤵㥥㡣〶㌵敢㥢搷挱㙡㉤㉥㍥㔴㍥挸㝦㥢敦ち㙣ち晢戰晤〱㝢㜲戲㝡昸愰昹戰㤹攵戴㔲㠸摦挶㈸㈵搴ㅤ戱㉦㌹㕥戵㝥㕤㘸㜷搷戴ㄹ㔸慤㠵㥢㠸捡愶敢つ慦ㅡ扣㘳攳挲㠵搰っ慤㍢㍢换㕡㥤㜴㌵㕢挰戶戲〲㜹摦㍤㥤捤㉥㥡戵㠶㌵㜵挳㔱挵㜷㜷ㄴ扢昳㝥㝤戹㜷改〹摦扡搶㉣敤ㅡ搱ㄴ㠴摡㥡昴摤㌵㑢㔵愴挶㌵㍥戳㔲て㉣㑦㠶㌷攱捥㍢㤵慢㤶扦㘰㔱㈴㕡㔵㤹敡敤㉣㡡㜶晤挴㌹てㄳ挵㙥慤摥㥢挴摡挷㙦㠴搸捣㔶ㄵ攳㕤戵晣㜰㝤搱㕣慥㔹㝢摢慡愸㜷愲㘰㝦ㅢ晡㐴扤搲〸㘶敡㕥攸搷㙢敤㈵㔳搵㌵ㄳ㤲愶㝡愶㕥戵〶〷㌵ㄱち㄰戸〳〳扡慥扤户昷㕥㄰㐲㈴㐸捣㡤㝣㐷㍢摢㤵捦㘳㜶㤸㐵捤㈲㑦㘶敥摦愴㌳㡥㔷㘴㑣捡づ㑣捣㠹晡㠳㉦㝤㜰㤳㙥㥢㤴㝢㙢㉢㘷㌲㘳搱散㡦慦㔹㕥㜸捡昴慡㌵换㑦搵㝥㍡㐷㘴㡣〲㘴㙦㐲㈰昴㕣㍤慡㍡晤㠶扥㥥扤敥㔴挳㤵摣㡡攵㕣㔹〹㠱㠳㠶捣攷戹戴㕤挹戸つ㈸㘳㌷挱ㄸ㐰愱愰攵昶戰㔲慥㠰愴㘵㈹㥤㔲昶㜲㥢㈰㘷扢戶扤㍣㘲㥦㜰㙡愱愵㠴昲愸つ㡡㈸慤㈶攴㉢㤲㐵㝤戳愲ㄴ挶ㅥ㝢〶㕣㙡㍡㕥戸摥摡户㕤扢㐴㌱搱㡥㉣搸㜶戲㠰愲愰㕤ㅥ愴散㌵㌰㑤㠷㌴㐸慦㥣㘰㈲㙥㠳ㄴ捤㡥㥥摢㤹㡣昵㔳㘴〴敡㈷㤹㤰戵て昶㤶ㄱ㘴昶㙥㈶㘵愳㥥晢㜱㐷㥡㙤㘴换㉢㘹㜶㍢ㄶ捥搸㑢戰㡦攰づ㠲晤〰晡扦㐲挲㔱捡㈱摦㥥㡣㜷攰搹戸㡢攰㙥〰挸㈷㠳㌲㈷ㄲ㔵戴愱戶㘲㐷戲㕥ㄱ㜶戲ㄸ挵㑡ㄴ搱㌲㙥摡㤹㐵㔷〸ㅤ㔹㥤摢㐳搷づ㡡㡥㝤㜷㙦摥㑣㑥㠷ㅣ㤹㔲㌵㌹搷㑤慡㈶ㄷ㠲㔵晢搴㕢敦㐴㔳㘳㥣攰㕤〰㑡戱搰搸摤㥡㌵㑦㜳昲㙤㘱ㄲ㈹㐳愸㑦攵ㅥ㌱㌱捤晦ㄴ〱搷㜵㜴搹戱㥦㘹ち㑥搸㙦㝢晢昹㐰敦扤ㅤㄱ扤㐳㘷敥攸ㅣ晡㡡㙥搱㠲扥ㄷ摢㑢晦愷㥥晡攵㝥ㄴㅢて㄰扣ㅢ愰㐳扦昰攴㝤慢㕥〲㌱㠹摤〴攵㜶搳攳㈲ㄶ敥攲晡慡㈵摡㘷挴㕥㌴晤㉢㔶〸敦挵改㔹搸挱㜵摦户㙡㌸搰㔶〵挱戳换扥㜶㘴㜰挲慦扢挴敦搸挷挱摢㐲㌱っづ㘶〶戴づ晢㌸挵捥㑣昸㥢ㄲ㥣㐳晤晢㜰㙦㈱㤱㘸搴捥㕥㙣㤷㝥戶摣㤱㈴㝤㐸㤲〷戱慣挶㐳〰㤰ㄲ晡㉦㝡㑡㤴〹㔶㍢㈰搵摡慤㔵㝡昷㔲㑥㈶ㅤ晥挳㉥㌹㌲慣㥣戵搳昰ㅤ〴㐵㜷挱㜱㥢挲㘲搸㥤户晣ち晣ち㑥捤㉡㈸㤷㉣㐵捤㡥慣㜸㥢挸㡡㠱㠱慥戳㜴㡡㙦㑤昸愴㐳㑡愴敥昶搴挲㤴㜳㜸㡢愹攸㠲愴㔰㐹㜱ぢ㌵㈵㄰㌹㡦㜵㜷㐴㑣ㅦ㈲愶㡣㠵㌳摥㐷㜰㤰㘰ㄲ㈰晢㜷㤰㌴㕢㕤㜸㠶挲㠶搶攸捥㕥㕡搲昲㈴㠳戸〷㝦搶㔳㔸㍤挲搷ㅣ㈶㜸㍦㐰㠷昹㐳攷㘳ち㈳ち挹ㄳ㡣㐸㙢挹戰㉦㍡搶㜵昲挰㉥ㅢ㐱愵㤹㐶㄰搶㕤㐶㤵㡡昶㙣晤㙣㍤㥣㜵㠲㔵㐴愱挶散㈸㜳㘹挵昲挰㕤㍥㙣㥦づ㕣㝤㜵搵慡ㅡ昶㐲扤〱搱㜶㝡㜶㍢ㅣ捡㌱㍦搸㤲㜲㉥捦攸㐸晤㥤㡤搱㠵㉥㈷㘲昸㕡改㠹摤㤲攷㥢㠷扥搱搶㡡㉥㍡㘱捤ㅡ戶搵愶㘳㍥㙦㘳ㄵㄱ㌵愸づ搹㡢㉢扥㘵捤ㄶ敤㤳扥㔳慤㌹㥥㐵㘲挰挶㘴愰㙥捥扡㠲〸挱㝣㥤昱扦扡㔷戴ㄷ㝤搳ぢ㔶㑤〶ㄳ搷㜷户㍤㐹㐸㈴㙢㑦㍢㕥㠰搷〸ㄵ㤹ㅦ戵ㄷ㔶敡搷ㄱ慤㙤戸摥㐹㜳㌵搸ㄶ㔴㈱搳慢㈴愴搱㌳㝡㈶愳攷㌳昹㝥改挳〳戹愶ㅤ挲摦㈰㠱搰㑡换搲㕦㥥愲扤㘹搷㐷昱ㄹ摡改ㅣ搳〸㈲㐷㑤攴㐰慡ㄴ收㑥㌵ㅥ㘵㥢㈳〰㡦㥦扣㜰扡ㄵ㤵㝢㐳昱敡㉣㍤晣㈹㌲㕥搸愲ㄹ〴愱㝦㙥㤷㘲ㄵ攲挸㌹搸㠱愰㌸㥦㍡搹慦㘰㑢ㅤ㜲摦慥㔶昶〴愲㐸㈳昶㥣戹㙣搵㄰㡢㜶捤㜰㤷㝡愰ㄹ敢㥡戵㈰㉡㥢愹扢慥㐹搶㈲㕢㉥㔴㑣㜲昰㔴㈳慣㥦㜱㍣挳〶㄰晥㡢㔰收つ愰捣ㅢ㠲ㅡ戱捦㌳㉣㈸㜹昶㔵扦㘲晡㑥戸攲㍡㤵㍣ㅦㄸ扡摢ㄶ㍣㠹㑤㑥挹ㅢ愷㔸㘶㡣㜷㔸昳ㄷ㘰戲〵㘵㤰扢っ㌹捡愵㈳昹挱戹ㄹ㍤㠷㝦㝡㥦㡥㈵〸ㄸ昱㤲ㅡㅦ㐴㙦㔹戹ㄹ〱㤱㈳改㘶㝣晦攲收昳挰㈸扦ㅣ愹㥥挲㈲昰〸㈶㠴㍣摤摢㌹晢㠲攷㠴愰ㅥ㈹㜶挲〹㘷〳㤰ㅣ〰㔹㌹摥摥㈹㔴㑤㌴㥡㘸㙡㠵㜷㜶ㄷ戵愹㠹㝢扡换㤳㝡攳晥つ㡡㤵㐶㐹㈸㤲捤㉡㠹㘶搹㘰㡣摢㐹搵攸愲戸㘳㙤愳愷戹㑤㕢敢㑥㈹昲〶ㄴ㤳昰㡣㘶ㅣㄵ㐶㐱㤰㤷摣〱ㅤ㐵㝦㝤㍡㝢㈴愲㌵戴〱ち搴㔳ち㔷㡣挲㠱愷㜱攵愴㙡ㄵ愲㈷散敦㕤㔱昶㕣㈳㙣㉢㌱㙦㡣㐵㈵㔳戵摡㌹て㔶㐲挵昴慢摢㘴㑢㘳㙥㑡挳挸敥散㔷晢慢攵㑤㙣挴㘸ㅢ㌲㈴㤲攲〷挶㌶挴收㑡㐴㔳㘹㥤ㄵ戹搴㑤㜴㥥㑦㘷㉣搳ㄳち㉣㠴搵㔹㙢㑤捣戰㤶㈵㍦㈶つ㥡愷㐵㤱愳㠶㍤戵ㅣ㐰愵㠷㤴攳㔱㑥㌶戸㘱㥦愷㕢ちㄷㄸ㈰㜶愳摣㝣㈵㐴㔸户搹〱㑦〶摢㠷㍡㔸ㄱㄵ㌶愱㜵㐶〹㥡㑢㘱摣昶㐹㜰敦昴㐹㔱〸㔲㕢搲㝦ㅤ搳扦晣㈲搳㥦ㅤ搳攲㑣戴㠹ㄸ敡㑡戱ㅥ㐰摣㘴㔴㤲扢㘸㉣づ㤶㉢挹㈶㐲㙢㈴挶搱挴㈸搲攴昳㐳摣攰㘱ㅣ㙢㤴摢愶㠶㍢㙥愱〳㙤㕡㕢摦㘵㥦昶㉡戵㐶搵ㄲ㔵ㅣ换㙡搱挸摢㠲㕥㜲晤㑦敤愶㤴㜵㠹ㄶ攵㌴㡥㔲㥣㌲㠹搴扦摤㙤㝣〸捤㐵挸愱て㈵摢ㄸ㝣㑣㜱换㐹㌰慣敢㡥〲敤挳摤慤换ぢ㜲㜱づ㈲慤ぢ㐵㔹㌶㠷扢㜸捤〸戲散戶㐴戵戹晡㕣㥤㌶㝢〲㜵捡㔱愸㙤㐱㈳捣㔳〹扣㕣づ挶㐸㥦扢㠳㥤㘸㌷愳挸敥捤攷攵㔱扢㜹㉣㌲㍥㜴挶㜷㜹ち搲戰慡搸㐸㌴戸㌳㉤慢㕢㘷攴㤷㤶户昱ㄸ㠰捥㄰㌰つ㕡搴㔴〶捥㌴昲㥢ㅢ㌸っ㐶愶㐴㐷㤳㠱㔴挶㈸挷攰戰〷搱戰㥢㜸㤰㕥慣㐳〹㠵㝢攴㔲㔸㝣㉦㜱挲挵ㄱ愸敥敦敤㐰捥㥢㈱慥扥㜸晢㍢搰㔳搵㉡捤㕤昸攷戶〵㔵㜱㙤㐳㤹愳㝢㍡㉥㘴挹㥣㘸摦摤搷㔱㄰㕤ㄴ㍣㌴㕢㍥㘵㠶㤵㤵㠵㜰㕤㕤摡敡㤳㈵昴散㑦攰㡦搸昰敤戴㤹〷㍤㕥㐲㕤攳摡ㄷ慥㝡昵敢㥥㡣㉢ㅢ昰挶ㅦ慤㔸㘳㘸㠸㠳㉣㘸扦挶㍦㐹ㄹ㉤晢㘳昴戸㤵㘱戳㠳㤶㠳㠴晤㐸㉡ㄸ挷昱㑢㙢㘷ㅣ扦㈹扣〲晢扤㜹㙢㠰扣戲愷㠳㔷㐴ㄸ散㌰㡢㜷攵捤㘲ㄶ㑤晦㈱㐸㑢㠶〱挱攳ぢ㈲ㄹ㑤㝦〵て㈴㍡㘸〰挲ㄹ愷〸㐱扥㜷攱㌷㠵㝣㈲搰愳㙢ㅥ扣ㄴ昲晦㠷㔲昱慥摥㜰㕢晤㙦㙣敡敦㠳ㄸ㐲㈶搰愴戹㉦昵㤷摢挹昴㐴㐴㈶〶㘵㙦㈹晣捤ㄹ散ㅣ㍢摦昲㉢扥晦㠷挷捥㌳愰㌰㤳㔸㘶〸戰摤㡦㝣搳㌰挸㜴ㄹ〶て愰㔸っ㠳戳㙣挳搸扤㌲っ㈲捦挷㍣㄰㥢ㅢ〶㡣攸愵㤸㝦㠹〰㙢挲㤹挱㜳搷㕥㤷㕥戱㔳戸㙡㙢〵㠸攲㐳㔵〵㌳昰㐳敤敢㐶捦㥢扥改敥ㄷ晣㐹摦㠲ち昳ㄷ㜱㜷㕢㥡戰挵㥤ㅢ㤶㐸愳つ㍣ㄴ戱㙦㝤挷㡢戲戵ㅢ敢愰㤴㑡捡㘹慦攷昵摣ㅢ昰㡦攸㍣㉤㘸㥦搸昳慤㤳晦晣散愷㡦昱㡥㕡挴慢㔹〶㠵晢〹搴搳㠲㐰㈸㌷㜱㍤攴㜶㝥㡡㜳〶ㅦ㈵㌹慢㌵㙢摡昴挵昶〹っ㌷捥㉡挶㑢㌰愶㘲扥敤㘰㔸攲戶㠳㌲㉣换ㅤ㑥㑥昹㤴㐹ㅣ㠳攵挴挰挵㤳ㄷ〷ぢ昵㥥㙡慢㑦ㅢ㌳晢㙤㈸㥥㕢ㅣ㐸扢㙤挸戳㈶㤳慥㝦㉢搶㙣ち愱㘹㠷㜱晥㔰〷㐸㝤〲戸㔸㑡㈱敡㐰づ㐹ㅥ㕦㜸つ㐰愴搴〲㌲搹㌲㐰㑡㍣慤㌳戰㑢㉦挰㡥㄰戰㥡㔷晤晡晣㙣〵慢〸㉡挶ㅥ昸㝥捦戱㍣昴挷慡㠹〱㕡㌹㠹㉣㈲㈳㐷ㄶ㈲ㄸ戱ㄵ散〵㘴攲㤴㥤㐴㙥换㑥㈸扥愴攸慡㜰㥢摡搸㔹㤷ㅥ戶㠲㝢摣㙢攰扥〷昴㑣㑥ㄴ㠶户㥢㘸ㅣ㐳㈵㌲愷慡ㄶㄴ㡡㜰㔴㘵㥢㡤㠶愳㈲攸㉣㙦㍦捥愲〸昹昱摢㈰㤶㑦戴扡扥扤戳㠴㍡捥ㅢ挲〴昹〷晢敢㥥㤴㡤㡤户㜲挷㐰挲㙥愹㔶㕥㕤〸扦㠸㈶㥣戴愶ㅢ慤慣㍣敢㡣㑣挷㍢㙢愰㕢晦㌳㘶㉤㍢敢ㄲ㕢㌳㜸摤愶晦㥦〲㘲㔳晤慦㌳攲㈶㈴晢㐸㤴攱㐳㤶㔱㤳㑤〳㌵㕣ㄱ昸戳ㄱ戲㤱攳戰㈱㔹〶扡㔵㙥〱㥦慢慡㘲㤱攰昰㜶つ㜶㕥㠸㘸戶愵㙤㍢摣㔳〰ㅥ攱㤰晥ㄴ㈲愸㘷㝢づ扡晢㑣㥢㝢ㅡ攸㍤㘷㥣㡡㕦て敡㜶㌸扥㠰㔰敦㌸扦㌶戳㘱昳㑣改摦散ㄴ㙡昷㘱㈵㐶㍥㡥㌶㘷捦㐱㘰㥦戵挲㌷㉢〲挹㜸挲搶攲ㄷ晣昲愸㤴〸㉡㔱㍢〴户搹㑦㌶捣ㅡ㍥㔶㍤〷て㘷㐸搴戶㔰㜶捡捦摣㜹㉦㠳㑢㠷㥢㔹㑦挰ぢ㘴搵捡〸㠹挹ㄴ㍥晡㌱慥㙢攷ㅡ戴搷㡤收ㄶ戰㘶㝦㥥戶㐲昶敢愰改搶摥搲捥㌲㝣㈷扦㐱㉥ㄸ㤷〹㜱㡣晥㄰㝥户敥㤶㘵㙦㘳攰昳攸ㄳ㙥扡扦㈶㙡㜰㥡㙤ㅥ昳㉥攸㡦愱㉤摢ㅢ㘶㤴攱㠳㑥扦ㅥ户愱晥ㄵ㑣㠹捣㡦扣㤶慢〰昴收攸㤷㌶攲㘸㥤㝥ㅤ改摦㘲て搱㥦㑥㜷㠱㘰戱ㄹ㕡㔸㥥㑥〵㝢㈵㠹攵挱㠴㍣㕣搰晦ㄸ㙦攰ㅡ慢戵㜲㠸挳㐱㐵づ㈰挸ㅢ捦〰挴㐹攷〱㐴㘶昰〷㘸搰㥣㐱つ搸摥㌳昸攲㠶㌳愰改㈰愳昲攲捥昱㕢㡡㔵㡦㔱挷㤳戱㑡㜰㡤挰㘷㘱慣㠱㐶㈹㔴㈹愹㜲㉡ㅣ昱捡㌱攴㤱晥㍥晡㝤敤搸捦㕥㘵晡㡦㘳扡㠸㔱ㄴㄹ㠱搴㔰㐰愷ㄸ㤵㔹㝣㍥㌹㡢〶戰扤㘷昱戹㡤㘶㔱愲㠴㉤攱捦戸づ㔰ㅣ搵㉦攳㐷㘶㜵㈳捡昰愱㘴ㄲ攰捦㔸〷㈸㡥㤶㐸㌴㜹㝥㤶挸㑦㄰㍣㐷昰㥢〴扦㐵昰㍣㐰戱㔰㈲ㅤ愵攲ぢ㐴㝥㤲攰㔳〴扦㑤昰㘹㠲摦〱㐰㐵㤲㔶㉡晥㉥㤱扦㐷昰ㄹ㠲捦ㄲ㝣㡥攰昷〱㡡〵㥤攴㤵〱㝥㍥捡挸〰㐹㘳㌶㉦㤶㑡㈴㠷捡㘶㐹㠳㤴敦㤰挴戰攳扤㑤扡㥣㜲捡㜷㥣㔳敡㍣敦㐶㑥攳㙤㈱搴㈲㜷㝦㑦㕤㤴敢昳㐲㠲ㅥ挴㍣㜱敡㔴攴戲搳㌲㔱㠸っ㍣㈹戱ㄸ㝤ㄵ㡢挳㠵搴晤戸昲㜷㕦㙥㜹㤲㔰㠰〴挶㔵㤵挹敢㔲昹㕡㕣昹㄰㍥㈰㤳㍡攸㔹愵搷攲捡摣ㄳ㔲㜹㌵慥晣敦㠷昶㌷㉢挷㕢㐰昵㕣㈲晦㐷㘴㈵慢愶搸敢㜲㠲㐹㝣㔷㍥㡡敡㔹㥢㌶挰戰慤搰㤴晥ㄲ昴慥㠹ㄵ㌰㠲㙢㉣㍥扥散㥥挳慤㉣㕣㕥㠱愲㔰晦㠳㠷搳戸慤㌵㙢㠶㈶㍥摣㕥㐳㤸摣㌷攴㠹㡤㜳昶㌹ㅦ㠸㈱晢㜴㠰㜳㘱㜵㕢㜱ぢ㑣㥡㐱戵搴㥢㠴ㄳ㔲捣摦搶㝡挴攱扤っ㙦扦昴愷〰㈵㈴㌴愸㝢㌱㤱戵ㄷ㕡散㘳㝣ㄱ挴㠱戰〶㘴挶昸ㄲ愰ち㈱敤㈱愲㐴㈹㐴㐱㘹晣㈱㐰㜱㐰愷晣㈱昹㜳㝦〴㌰ㅡ晦㕦㌵挶搷挴搵㤳搱㔷攲㜷㈴ㄹ挹㜸㤱つ扥っ㌰〰㍦戳㉥㙢㠳㕢ㄴ挶㥦〰㤳㜸㔷㤶戲散㠳扤㑤㘹㥥㤴攳㉦晤ㄱ晦㙣晢愴晦㌸㍥搱㕦㘷挷〳昸㍦㤴㘴挵敥ㅦ捣晣㐶㝦㝤㤱扦戲攸㑡晥㉡㤸搰ㅢ攸㠷敢摡㌲㐱搹愳攸㐸㥤ㄲ㥢搳搵㤷搱㍦摦㐱㡢扥愰㔳㠶ぢ摡㡣搰㝢〵㑤愹㉥攸换ㄱ㝡㥦愰㈹攷〵扤ㄴ愱改戶㉢攸㤴晣㠲晥㜸㠴㝥㐸搰㉦挴攸㡦㐵㘸㌵㤲㑦挶攸愷㈳戴ㅡ挹愷㘲昴㐷㈳戴ㅡ〹搵㠶昴晤㤱〸慤㐶㐲㐵㈲攸愷㈲戴ㅡ〹㔵㡢愰㍦ㅣ愱搵㐸愸㘱〴㝤㈹㐲慢㤱㔰攷〸晡㘲㠴㔶㈳愱ㄶㄲ昴㠵〸慤㐶㐲扤㈴攸挵〸慤㐶㐲㑤㈵攸㠵〸慤㐶㐲摤㈵攸昳ㄱ㕡㐶㔲愲ちㄳ敥晥㌶㌲挵㠱㉣㌷挳㤶㜷㈵㘹摢㥦㜵㘷㝣〷㑤㜵㙥㌵昶㘱㝣㌷捡昰㐱攷㍥㤳㤱㥥㡤㐶㝡㡣㔵扥挷㈲㙥㈳㡥搰昸㜳㍥㜱昷㐸昳扦㠸㌲搲㥣ㄳ㤱收㡦㈷㥢㝦㥦㔵攴愵挸ㄸ㍦〰㠸㔳㠹㉦㤷㈵㜸〵㤹攲挰㈸摦㜴〹㝦㤹ㅢ㝡攵㜲昵昲攵㕦㡤づ㡥摦㌹昸攱挷㐶㕥㝣敤㙦㝦昹㠵㥦㍦㝤昴摦㕥㝦改愵㥦晦换ㄷ㕥㝤晤挷换㐷㝦晡㡤㙦晣昵攳㕦㝤昵㤷扢敤慦㘵㕥晥搵摣搷㥥㥢扣晡摣㌵晢挲㝢㑦㍥昷搴㌳㑦㑥捥摦㌶㌱㌰㌰㌴昴㥥戱扦戹攳挱搲ぢ搷㝥愰晦搵㍦敥昳㜴ㄹ㍣㕥㘰晣㄰㐰挶㡣摦ㄲ㈷㈱挳昸ㄱ㌲ㄸ〶㐷晣㔶づ愳ㄴ㉦㠲捥㜹换㡡捤㐶㉢㌶つ㐴㕥搷㑡ㅣㅦㄵ㥥昱ㄳ〰㔸㘶ㅣ㤹㔴㥣㙥慦㤸㘵㜹捡㘵攵㤶㉣捦戳㌷㜱㕣㔰慡㜷㍢㉦㙥㡢慥㜵㑣㌴敢散㙥㘲㥡㍥㡢㕤㑤㤴戸㈱㙥搵㙤㠱㐵收㍡㙢昷昶ㄶ㡥㜴㡡挴㙡㈷慦㙦戹㘲攴扡昸㑢昶㡥愴ㅢ捤㥣㍣㘶昹戸㠵捥挸ㄲ晤㙤慢挲昰晦〰㤱愰戲㜵</t>
  </si>
  <si>
    <t>Copyright © 2005-13 by John R. Schuyler.  All rights reserved.</t>
  </si>
  <si>
    <t>Reset values</t>
  </si>
  <si>
    <t>OCFYr1</t>
  </si>
  <si>
    <t>OCFYr2</t>
  </si>
  <si>
    <t>OCFYr3</t>
  </si>
  <si>
    <t>OCFYr4</t>
  </si>
  <si>
    <t>OCFYr5</t>
  </si>
  <si>
    <t xml:space="preserve">B. Correlated Chances of Success and Value of Information </t>
  </si>
  <si>
    <t>Sampling a Joint Probability Table</t>
  </si>
  <si>
    <t>(6)</t>
  </si>
  <si>
    <t>not (6)</t>
  </si>
  <si>
    <t>(5)</t>
  </si>
  <si>
    <t>not (5)</t>
  </si>
  <si>
    <t>a</t>
  </si>
  <si>
    <t>b</t>
  </si>
  <si>
    <t>c</t>
  </si>
  <si>
    <t>d</t>
  </si>
  <si>
    <t>Quadrants:</t>
  </si>
  <si>
    <t>Prob</t>
  </si>
  <si>
    <t>CumProb</t>
  </si>
  <si>
    <t>RN</t>
  </si>
  <si>
    <t>Quadrant</t>
  </si>
  <si>
    <t xml:space="preserve">          Success</t>
  </si>
  <si>
    <t>CP offset</t>
  </si>
  <si>
    <t>Outcome (5):</t>
  </si>
  <si>
    <t>Outcome (6):</t>
  </si>
  <si>
    <t>Using If statements:</t>
  </si>
  <si>
    <t>Using Vlookup( ):</t>
  </si>
  <si>
    <t>This worksheet shows two ways to sample the correlated Success events for (5) and (6).</t>
  </si>
  <si>
    <t>This worksheet shows the funding logic for (5) and (6).</t>
  </si>
  <si>
    <t>Either pair go to</t>
  </si>
  <si>
    <t>4B Funding'!D36:D37</t>
  </si>
  <si>
    <t>bbc2536b-6eb4-4109-afe1-eeae8ea54397</t>
  </si>
  <si>
    <t>㜸〱敤㕣㙢㙣ㅣ搷㜵㥥㔹㜲㤷㍢㑢慥㐸㠹㤲㙣㌹㡥挳昸㤱㌸愱戰ㄱ㘵㉢戱ㅡ㈸㌲ㅦ愲愴㤸㤲㘸㤱㤲攲挴挹㙡戸㍢㐳㡥戵㌳㑢捤っ㈹㌱㜱㙢攷搵收搱ㄴ㠵搱㐷摣㌸挸愳攸㡦昶㠷㡢戴愸㔳户づ㡡ㄴ〵㕡ㄴ㑥搱ㅦ㐱㠱晥㈸攰〶㐵晢愳㐵㈱愰㍦㥡ㅦ〶摣敦㍢㜷㘶㜷㜶㤷㍢愴搶㜶㑢ㄷ扣㌲捦摥㌹昷㌱昷摥㜳敥㌹攷㥥㜳挷㥡慥㘹摡ㅢ㐸晣㘵敡㘷收敥㠵㡤㈰戴摣搲㜴扤㔶戳㉡愱㔳昷㠲搲愴敦㥢ㅢ㜳㑥㄰昶愱㐲慥散愰㍣挸㤶〳攷戳㔶扥扣㙥昹〱㉡㘵㌵㉤㥦㌷㌲㈸㘷㈷晣ㅢ㠹ㅦっ戶ㅡ敡〷㔸㥣㥥扡戰昴ㄴ㝡㕤〸敢扥㜵㜸散戲㙡㝢㘲㘲愲㌴㔱㍡㝡晣攸㠷㑢㐷づ㡦㑤慦搵挲㌵摦㍡攱㔹㙢愱㙦搶づ㡦捤慦㉤搵㥣捡㘳搶挶㘲晤㥡攵㥤戰㤶㡥㍣戴㘴㍥晣挸挴挳挷㡥搹挷㡦㍦㌲㠴㔷㙢攷愷愷收㝤换づ摥愲㍥戳ㅣ昲挳㌳㔶挵攱摣㉣换㜷扣攵搲昴ㄴ晥㑢㡣ㅦ㑦ㅦ㈹㉤慣㔸㔶挸㔷㕢扥攵㔵慣挰㐰挳㐱㜷㌲〸搶摣㔵㉥㥥攱捥㘲慡ㄵ㌳〸戳敥戴㔵慢ㄹ㙥摣㙢摥扤㠰戵慢㤹ㅢ㐳敥㠲攵〵㑥攸慣㍢攱㐶捥㕤㐴㐷搵愲㝢㈹戰㉥㥡摥戲㜵摥㜴慤慣㝢㝡捤愹昶慢愴昵扤㍦敥㈲㌹㌰㤹㝥㘹㌲㜰愷㔷㑣㕦㐶ㄴ㜰㘱㔲敡捥晡㤵搶扡昷㜵敦㤷㐳㤷㌷戰捦〷扡搷㐳挹㘵搳㙦搴ㅣ敦㕥㌳㥡㝣敢〸㍥搴扤㝥㘲㡤㕡摢㝣愰㝢ㅢ㔹捡搶摡晡㘰挴摦戲愲㤸㡣㤱㈳ㄸ㈰挸ㄳ㤰㠰㐶㠱㘰㤰㘰〸㐰敦晦㉦散㤲㘴㐳ㄶ㘵捡㘶愶扣㤴㈹㔷㌲攵㙡愶㙣㘵捡㜶愶扣㥣㈹慦㘴捡㑥愶晣㔴愶㝣つ㜵攲㤴ㅦㄸ挸㐴改て戴搷㔷㕥㝣攳㥢戳摦昸昵㉦㡥つ散晤敦〳㐳㝢㔰改昱㘸㔰㌳扥㜹〳慣搶攴攲愳愵㈳晣户昵慥挰愶戰㡦搹ㅦ戱㈷㈶慡挷㡥㤸て㤹㔹㑥㉢㠵昸㉤㡣㌲㠲扡㐳昶ㄵ挷慢搶㙦〸敤敥㥥㌲〳慢戹㜰攳㔱搹㔴㝤捤慢〶敦摡扣㜰㈱㌴㐳敢慥昶戲㘶㈷ㅤ捤ㄶ戰慤慣㐰摥㜷㑦㝢戳换㘶㙤捤㥡扣改愸攲㜷户ㄵ扢昳㝥㝤愹㝢改慣㙦㕤㙦㤴㜶㡣㘸ㄲ㐲㙤㕤晡敥㤸愵㉡㔲攳ㅡ㥢㕥愹〷㤶㈷挳ㅢ㜷攷㥤捡㌵换㕦戰㈸ㄲ慤慡㑣昵〰㡢愲㕤㍦㝥挱挳㐴戱㕢慢昷㈶戱昶愹㥢㈱㌶戳㔵挵㜸㔷㉤㍦摣㔸㌴㤷㙡搶挱㤶㉡敡㥤㈸㌸搴㠲㥥慤㔷搶㠲改扡ㄷ晡昵㕡㙢挹㘴㜵摤㠴愴愹㥥慢㔷慤晥㝥㑤㠴〲〴㙥㕦㥦慥㙢ㅦ散扥ㄷ㠴㄰〹ㄲ㜳㈳摦搹捡㜶愵㡢㤸ㅤ㘶㔱戳挸㤳㤹晢户攸㡣攳ㄵㄹ㤳戲〳ㄳ㜳愲晥攰㑢ㅦ摣愲摢〶攵摥摥捡㤹捣㘸㌴晢㔳敢㤶ㄷ㥥㌱扤㙡捤昲㔳戵㥦捥ㄱㄹ挳〰搹㕢㄰〸㕤㔷㡦慡㑥扦愹㙦㘴㙦㌸搵㜰㈵户㘲㌹换㉢㈱㜰搰㤰昹㍣㤷戶㈳ㄹ㝢㠱㌲昶ㄱ㡣〲ㄴち㕡㙥㍦㉢攵ち㐸㕡㤶搲㈹㘵㉦户〸㜲戶㙢搹换㐳昶慣㔳ぢ㉤㈵㤴㠷㙤㔰㐴㘹㌵㈱㕦㤱㉣敡㥢ㄵ愵㌰昶摢搳攰㔲搳昱挲㡤收扥敤搸㈵㡡㠹㜶㘵挱㡥㤳〵ㄴ〵慤昲㈰㘵慦㠱㘹摡愴㐱㝡攵〴ㄳ㜱ㅢ愴㘸㜶昴摣捡㘴慣㥦㈲㈳㔰㍦挹㠴慣㝤愴扢㡣㈰戳㜷㌲㈹ㅢ㜵摤㡦扢搲㙣㌳㕢㕥㐹戳〳㔸㌸攳㈰挱ㅤ〴㜷ㄲㅣ〲搰晦ㄵㄲ㡥㔲づ昹搶㘴扣ぢ捦挶摤〴敦〶㠰㝣㌲㈸㜳㈲㔱㐵ㅢ㙡㍢㜶㈴敢ㄵ㘱㈷㡢㔱慣㐴ㄱ㉤攳㠶㥤㔹㜴㠵搰㤱搵戹㌳㜴㙤扦攸搸昷㜵攷捤攴㜴挸㤱㈹㔵㤳㜳摤愲㙡㜲㈱㔸戵㐷扤昵ㅥ㌴㌵挶〸摥ぢ愰ㄴぢ㡤摤敤㔹昳㌴㈷摦ㄱ㈶㤱㌲㠴㝡㔴敥ㄱㄳ搳晣㑦ㄱ㜰ㅤ㐷㤷㕤晢㤹愶攰戸晤㡥户㥦て㜷摦摢ㄱ搱摢㜴收慥捥愱慦攸㌶㉤攸㝢戱扤昴㝦敡慡㕦敥㐷戱昱〰挱晢〰摡昴ぢ㑦摥户敢㈵㄰㤳搸㑤㔰㙥ㅦ㍤㉥㘲攱㉥㙥慣㕡愲㝤㠶散㐵搳㕦戶㐲㜸㉦捥捥挰づ慥晢扥㔵挳㠱戶㉡〸㥥㕤敥㘸㐵〶戳㝥摤㈵㝥搷㍥づ摥ㄱ㡡愱扦㍦搳愷戵搹挷㈹㜶㘶挲摦㤴攰ㅣ敡摦㠷扡ぢ㠹㐴愳㔶昶㘲扢昴戳攵慥㈴改㐱㤲㍣㠸㘵㌵㍥〰〰㈹愱晦㐳㔷㠹㌲捥㙡㠷愵㕡慢戵㑡敦㕥捡挹愴捤㝦搸㈱㐷〶㤵戳㜶ち扥㠳愰攸㉥㌸㙥㐳㔸っ扡昳㤶㕦㠱㕦挱愹㔹〵攵㤲愵愸搹㤵ㄵ敦㄰㔹搱搷搷㜱㤶㑥昱慤〹㥦戴㐹㠹搴摤㥥㕡㤸㜲づ㙦㌲ㄵ㕤㤰ㄴ㉡㈹㙥愱㠶〴㈲攷戱敥慥㠸改㐱挴㤴戰㜰挶㠷〸㡥㄰㑣〰㘴晦づ㤲㘶扢ぢ捦㔰搸挰㍡摤搹攵戲㤶㈷ㄹ挴㍤昸㤳慥挲敡㘱扥收ㄸ挱㠷〱摡捣ㅦ㍡ㅦ㔳ㄸ㔱㐸㥥㘰㐴㕡㑢㠶㝤搹戱㙥㤰〷昶搸〸㉡㑤慦〵㘱摤㘵㔴愹㘸捦搴捦搷挳ㄹ㈷㔸㐵ㄴ㙡搴㡥㌲㔷㔶㉣て摣攵挳昶㘹挳搵㔷㔷慤慡㘱㉦搴搷㈰摡捥捥散㠴㐳㌹收〷㕢㔲捥攵ㄹㅤ愹户戳㌱扡搰攵㐴っ㕦㉢㍤戱摢昲㝣昳搰㌷摣㕣搱㐵㈷慣㔹㠳戶摡㜴捣攷㙤慣㈲愲〶搵〱㝢㜱挵户慣㤹愲㝤摡㜷慡㌵挷戳㐸っ搸㤸っ搴捤㔹换㠸㄰捣搷ㄹ晦慢㝢㐵㝢搱㌷扤㘰搵㘴㌰㜱㘳㕦换㤳㠴㐴戲昶㤴攳〵㜸㡤㔰㤱昹㘱㝢㘱愵㝥〳搱摡㌵搷㍢㙤慥〶㍢㠲㉡㘴㝡㤵㠴㌴㝡㐶捦㘴昴㝣㈶摦㉢㝤㜸㈰搷戴愳昸敢㈷㄰㕡㘹㔹晡换㔳戴㌷敤晡㈸㍥㐳㍢㥤㘳ㅡ㐲攴愸㠱散㑢㤵挲摣愹挶㈳㙣㜳ㅣ攰攳愷㉦㥤㙤㐶攵摥㔴扣㍡㑢て㝦㡡㡣ㄷ戶㘸〴㐱攸㥦摢愳㔸㠵㌸㜲づ㜶㈰㈸捥愷㜶昶㉢搸㔲㠷摣户愷㤹㥤㐵ㄴ㘹挸㥥㌳㤷慣ㅡ㘲搱慥ㄹ敥㔱て㌴㘳㕤戳ㄶ㐴㘵搳㜵搷㌵挹㕡㘴换㠵㡡㐹づ㥥㕣ぢ敢攷ㅣ捦戰〱㠴晦㈲㤴㜹ㄳ㈸昳愶愰㠶散㡢っぢ㑡㥥㝤搵㤷㑤摦〹㔷㕣愷㤲攷〳㐳㜷㍢㠲㈷戱挹㈹㜹攳ㄴ换㡣戱㌶㙢晥ㄲ㑣戶愰〴㜲㤷㈰㐷戹㜴㈴㍦㌸㌷愳攷昰㑦敦搱戱〴〱㈳㕥㔲攳愳攸㉤㉢㌷㈳㈰㜲㈴摤㡡敦㕦摣㝡〶ㄸ攵㤷㈳搵㔳㔸〴ㅥ挱㠴㤰愷㝢㍢㘷㕦昲㥣㄰搴㈳挵㘶㥤㜰㈶〰挹〱㤰㤵攳敤㕤㐲搵㐴愳昱㠶㔶㜸㑦㘷㔱㡢㥡戸愷戳㍣愹㌷敥摦愴㔸㘹㤴㠴㈲搹慡㤲㘸㤶㑤挶戸㤳㔴㡤㉥㡡㍢搶㌶㝡㥡摢戴戹敥㤴㈲㙦㐲㌱〹捦㘸挶〹㘱ㄴ〴㜹挹ㅤ搰㔱昴搷愷戳㐷㈲㕡㐳ㅢ愰㐰㍤愵㜰挵㈸ㅣ㜸ㄶ㔷㑥慡㔶㈱㝡挲晥摥ㄳ㘵㉦慣㠵㉤㈵收捤搱愸㘴戲㔶扢攰挱㑡愸㤸㝥㜵㠷㙣㘹捣㑤㘹ㄸ搹㥤扤㙡㝦戵扣㠹㡤ㄸ㙤㐳㠶㐴㔲晣挰搸㠶搸㕣㠹㘸㉡慤戳㈲㤷扡㠱捥昳改㥣㘵㝡㐲㠱㠵戰㍡㘳慤㡢ㄹ搶戴攴㐷愵㐱攳戴㈸㜲搴戰㈷㤷〲愸昴㤰㜲㍣捡挹〶㌷散㡢㜴㑢攱〲〳挴㙥㤴㥢慦㠴〸敢㌶㍡攰挹㘰攷㔰〷㉢愲挲㈶戴捥㈸㐱㜳㈹㡣摢㍡〹敥㥤ㅥ㈹ち㐱㙡㑢晡捦㤳晡敦㍣捦昴晢㈷戵㌸ㄳ㙤㈲㠶扡㔲慣〷㄰㌷ㄹ㤵攴㉥ㅡ㡤㠳攵㑡戲㠹搰ㅡ㡡㜱㌴㌱㡡㌴昹晣㄰㌷㜸ㄸ挷ㅡ收戶愹攱㡥㕢攸㐰㥢搶㌶昶搸㘷扤㑡㙤慤㙡㠹㉡㡥㘵戵㘸攴ㅤ㐱㉦戹晥愷㜶㔳捡扡㐴㡢㜲ㄶ㐷㈹㑥㤹㐴敡摤敥㌶㍥㠶收㈲攴搰㠷㤲㙤っ㍥愶戸攵㈴ㄸ搶㜱㐷㠱昶攱扥收攵〵戹㌸〷㤱搶㠱愲㉣㥢挳㕤扣㐶〴㔹㜶㕢愲摡㕣㝤慥㑥㥢㍤㠱㍡攳㈸搴㡥愰ㄱ收愹〴㕥㉥〷㘳愴挷摤挱㑥戴㕢㔱㘴昷搶㌳昲愸摤㍡ㄹㄹㅦ㍡攳扢㍣〵㘹㔸㔵㙣㈴ㅡ摣㤹愶搵慤㌳昲㑢换摢㜸ㄴ㐰㘷〸㤸〶㉤㙡㉡〳㘷ち昹慤つㅣ〶㈳㔳愲愳挹㐰㉡㘳㤴愳㜰搸㠳㘸搸㑤㍣㐸㉦搶愱㠴挲晤㜲㈹㉣扥㤷㌸敥攲〸㔴昷て戶㈱攷捤㄰㔷㕦扣㐳㙤攸挹㙡㤵收㉥晣㜳㍢㠲慡戸戶愱捣搱晤㙤ㄷ戲㘴㑥戴敦敥㙢㉢㠸㉥ちㅥ㥤㈹㥤㌱挳捡捡㐲戸愱㉥㙤昵挸ㄲ㝡昶㐷昰㐷㙣晡㜶摡捣晤ㅥ㉦愱慥㜳敤ぢ搷扣晡つ㑦挶㤵つ㜸攳㡦㔶慣㌱㌰挰㐱ㄶ戴㌷昰㑦㔲㐶换扥㠲ㅥ户㌳㙣㜶搰㜴㤰戰ㅦ㐹〵攳ㄴ㝥㘹敤㡣攱㌷㠵㔷㘰扦㌷㙥つ㤰㔷昶户昱㡡〸㠳㕤㘶昱㤶摦㉡㘶搱昴㍦〳㘹挹㌰㈰㜸㝣㐱㈴愳改㉦攳㠱㐴〷つ㐰㌸攳っ㈱挸昷㕥晣愶㤰㑦〴㝡㜴捤㠳㤷㐲晥晦㔰㉡摥搵㥢㙥慢晦㡤㑤晤㐳㄰㐳挸〴㥡㌴昶愵晥㔲㉢㤹ㅥ㡢挸挴愰散㙤㠵扦㌹㠳摤㘳攷摢㝥挵昷晦昰搸㜹づㄴ㘶ㄲ换っ〱戶晢㤱㙦ㄸ〶㤹づ挳攰〱ㄴ㡢㘱㜰㥥㙤ㄸ扢㔷㠶㐱攴昹㤸〷㘲㙢挳㠰ㄱ扤ㄴ昳㉦ㄱ㘰㑤㌸㌳㜸敥㍡攸搲㉢㜶〶㔷㙤慤〰㔱㝣愸慡㘰ㅡ㝥愸㍢㍡搱昳愶㙦扡㠷〴㝦摡户愰挲晣㐵摣摤㤶㈶㙣㜱搷愶㈵搲㘸ㄳて㐵散㕢摦昵愲㙣敦挶㍡㈸愵㤲㜲摡敢㜹㍤昷㈶晣㈳㍡㑦ぢ摡攷昶扦㜸晡㥦㍦晢愵㤳扣愳ㄶ昱㙡㤶㐱攱㕥〲昵戴㈰㄰捡㑤㕣て㌹挰㑦㜱捥攱愳㈴㘷戵㘶㑤㤹扥搸㍥㠱攱挶㔹挵㜸〹挶㔴捣户ㄳっ㑢摣㜶㔰㠶㘵愹捤挹㈹㥦㌲㠹㘳戰㤴ㄸ戸㜸昲攲㘰愱摥㔵㙤昵㘸㘳㘶晦㄰㡡攷㌶〷搲㙡ㅢ昲慣挹愴敢㉦挶㥡㑤㈱㌴敤ㄸ捥ㅦ敡〰愹㡦〳ㄷ㑢㈹㐴ㅤ挸㈱挹攳ぢ慦〱㠸㤴㕡㐰㈶㕢〲㐸㠹愷戵〷㜶改〵搸ㄵ〲㔶攳慡㕦㡦㥦慤㘰ㄵ㐱挵搸〳摦敢㌹㤶㠷晥㔸㌵㌱㐰㉢㈷㤱㐵㘴攴挸㐲〴㈳戶㠲扤㠴㑣㥣戲ㄳ挸㙤摢〹挵㤷ㄴ㕤ㄵ㙥㔳ㅢ㍢敢搲挳㔶㜰㑦㜹㙢戸敦〱㍤㤳ㄳ㠵攱敤㈳ㅡ挷㔰㠹捣愹慡〵㠵㈲ㅣ㔶搹㐶愳挱愸〸㍡换㍢㠴戳㈸㐲㝥晣㌶㠸攵攳捤慥て戴㤷㔰挷㜹〳㤸㈰晦㘰㝦摤㤳戲戱昱㔶敥ㄸ㐸搸㙤搵捡慢ぢ攱㤷搱㠴㤳搶㜴愳㤹㤵㘷㥤㤱改㜸㘷昵㜵敡㝦挶慣㘵㘷㕤㘱㙢〶慦㕢昴晦ㄳ㐰㙣愹晦㜵㐶摣㠴㘴㥦㡣㌲㝣挸㌲㙡戲㘵愰㠶㉢〲㝦㌶㐲㌶㜲ㅣ㌶㈴换㐰户捡㉤攰㜳㔵㔵㉣ㄲㅣ摥慥晥昶ぢㄱ㡤戶戴㙤〷扢ち挰攳ㅣ搲敦㐱〴㜵㙤捦㐱㜷㥥㘹㜳㑦〲扤晦㥣㔳昱敢㐱摤づ挷ㄶ㄰敡ㅤ攳搷㘶㌶㙣㥥㐹晤㜷摢㠵摡㝤㔸㠹愱捦愰捤昹ぢ㄰搸攷慤昰慤㡡㐰㌲㥥戰扤昸〵扦㍣ㅡ㐹〴㤵愸ㅤ㠲扤昶攳㙢㘶つㅦ慢㕥㠰㠷㌳㈴㙡㐷㈸㍢攵㘷㙥扦㤷挱愵挳捤慣挷攰〵戲㙡㈵㠴挴㘴ち㥦晡㌴搷戵㝤つ㕡敢㐶㜳ぢ㔸戳㌷㑦㕢㈱晢㍤搰㜴㝢㙦㘹㘵ㄹ扥㤳摦㈰ㄷ㡣慢㠴㌸㐶㝦っ扦摢㜷换戲户㔱昰㜹昴〹㌷摤㕦攳㌵㌸捤戶ㄱ昳㌶搱㔴㝦㤴〰㝦挶㔲㤴攱㠳㑥摦ㅥ户愲晥㙤㑣㡢ㅢ〰㜹㉤㔷〵攸捥搵摦摡㡣慢㜵晡㜶愴㝦戰扥㐶扢㑤㙣㌷扡っ〴扢㥣挴昲㠴㉡搸㤵㈴㤶㠷ㄳ昲㜱㐱晦㙤扣㠱敢慣搶敢㈹攲㜰㔸㤱㐳〸昲挶㌵㠰㌸改㍣㠴挸っ㝥〳つㅡ㌳㜰㠱敤㍥㠳攷㌶㥤〱捤〷ㄹ㔵戲晦㤱㔸晤ㄸ慢㈸㌶慥ㄳ昸〴〱挰㐸慣㠵㠶㈹㔸㈹慤㜲㉡㈴昱昲㐹攴㤱晥㍥晡㝤敤攴㑦㕥㘵晡㡦㤳扡㠸㔲ㄴ戵捥㠲愲㔴㘶昱昵攴㉣搶㠱敤㍥㡢慦㙥㌶㡢ㄱ㑡㔹㡥挴戸〹㔰散搳慦攲㐷㘶戵ㄱ㘵昸愰㥢㌱戶㘵慥㘴つ㘹晢㌹㘴㡡㝤㈳㈴㈵㍤㌸挶搳〴扦㐸昰㑢〴捦㄰㍣㑢昰㜹㠰㘲㘶㠴搴㤵㡡㕦㈰昲㡢〴㕦㈲昸㌲挱㉦ㄳ晣ち〰㉡㤲攰㔲昱㉢㐴㝥㤵攰㙢〴㕦㈷昸㔵㠲㙦〰ㄴ㌳㍡㠹㉥挳晥戵㈸挳㠷㤱㜸戴㔹ㄲ㈳攵愳㈴戱昲㜸㠹㤳敦捡㈹㐷㜲㑥改昶扣ㅢ㜹㤰㜷㠴㠴㡢㝣晦㕤ㄵ㔳慥挷摢〹晡昵㤸㌹捥㥣㠹晣㜷㕡㈶㡡㤷㠱㌹㈵㌰愳㤳㤹戹㤰晡㙡㕣昹〷㉦㌵摤㑡㈸㐰〲〷慢捡㘴㝡愹㕣㡦㉢ㅦ挵搷㘴㔲〷㍤慢昴㕡㕣㤹㥢㐳㉡㝢㜱攵㝦㍦㝡愸㔱㌹摥ぢ慡攷㉣ㄹ㌵挵㘲㤷㌳㑣攲换㜲扡〶戲㌶慤㠰㐱㕢愱㈹晦㈵散㕤ㄳ㍢㘰〸ㄷ㔹㝣㝣摢㍤㠷㝢㔹戸扥〲㔵愱晥ㄷて㘷㜱㕦㙢挶っ㑤㝣扡扤㡥㐰戹㙦挸ㄳㅢ攷散ぢ㍥㄰〳昶搹〰㈷挳敡㡥㘲ㄱㄸ㌵晤㙡㝤户〸㈸愴ㄸ挰捤昵㠸〳㝣ㄹ摥㝦改㑤〵㑡㔰愸㕦慦挵㤴搵㥥㙤昲㡣昱㥢㈰づ㐴㌵㈰㌳挶㙦〱慡㈰搲㝥㈲㐶㈸㠳㐴挰㝣ㄳㄹ〸㈷捡ㄹ㤲㍦昷㍣挰㜰晣晦搵ㄸ㕢ㄷ㘷㑦㐶户攳㜷㈴戹挷昸ㄶㅢ扣〰搰〷㑦戳㉥㙢㠳㝢ㄴ挶户㠱㐹扣㉢㑢㤹昵搱敥挶㌴捦捡昱户晥㠸㠰戶㝣搴㝦ちㅦ改㙦戰攳㍥晣㍦㑡戲㘲昹昷㘷㝥愱户扥挸㕦㌴摡攵捦挴㠴摥㐴㍦㕣搷愶ㄱ捡ㅥ㐵㐳敡㤴捣㥣慥㝥ㄵ晤昳ㅤ戴改ぢ㍡㘵戵愰换ㄱ晡愰愰㈹扤〵晤㤹〸捤㑢ㄱ〵晤搹ㄸ晤改〸晤愰愰㍦ㅦ愳㥦㡣搰昴挳ㄴ昴㉦挴攸㑦㐵㘸㌵ㄲ㡡㝥改晢㤳ㄱ㕡㡤㠴捡㐰搰㑦㐴㘸㌵㤲㉦挷攸㑦㐴㘸㌵ㄲ㉡っ愹㝤㈵㐲慢㤱㔰㠵〸晡㜲㠴㔶㈳愱㈶ㄱ昴愵〸慤㐶㐲摤㈲攸挵〸慤㐶㐲㙤㈳攸㠵〸慤㐶㐲晤㈳攸㡢ㄱ㕡㡤㠴ㅡ㐹搰㡦㐷㘸㌵ㄲ敡㈸㐱捦㐷㘸ㄹ挹〸㔵㤵㜰昷て㤰㈹昶㘵戹ㄹ戶扤㉢㐹摢ㅥ敤扢㍦㐲㔳㥤㕢㡤㝤ㄸ㝦ㅣ㘵昸愰㜳㥦挹㐸攷愲㤱㥥㘴㤵㍦㘱ㄱ户ㄱ㐷㘸扣挴㈷敥ㅥ㘹晥挳㈸㈳捤㌹ㄱ㘹づ㈵㈲㡣㈵捤㕦㘶ㄵ㜹㈹㌲㉤㜶捣〸㕦㉥㑢昰攷挸ㄴ晢㠶昹愶㉢昸换摣搴㉢㔷慢㔷慦晥㝣戸㝦散慥晥㑦㍣㍡昴晣㙢㝦晢戳攷㝥晡攴㠹㝦㝢晤㠵ㄷ㝥晡㉦捦扤晡晡㉢㑢㈷晥晡晢摦晦慢㡦㝦攷搵㥦敤戳扦㥢㜹改攷㜳摦㝤㝡攲摡搳搷敤㑢ㅦ㍣晤昴ㄳ㑦㍤㍥㌱扦㜷扣慦㙦㘰攰晤愳㝦㜳攷㠳㈳捦㕥晦㔳晤挷晦㜸㠷愷换攰昱〲攳ㄵ〰ㄹ㌳㝥㐷㌸〹ㄹ挶㡦㤰挱㌰㌸攲户㜵ㄸ㥣慥㉣搴㔴戴㔰㔳㐰攴㜵㙤㠴挳㤲㤱晣〵㌲㤰㜸ㅣ㤰㔴㝣戴戵㘲㤶攵㈹户㤴㥢㈲㍣㡦㡡㠶㜸㉣㈸捣㍢扤ㄶ㝢愳晢ㅣ攳㡤㍡晢ㅡ㤸㠶戳㘲㑦〳㈵晥㠷摢昵㔷㘰㐶㥣㤴㜶㙦㜷㤹㐸㙦㐸慣㙤昲晡戶㉢㐶㍥㡢ㅦ戳㜷㈴摤㘸攴攴㌱换挷㙤㜴㐶㑥攸㜱㌷晤㈵㕦㉢〰㤹ㄶ敥ㅥ晣ㅦ㑥慥戱㉥</t>
  </si>
  <si>
    <t>Logic based upon 685 Well Sequencing analysis</t>
  </si>
  <si>
    <t>Project 5 will be funded in Year 1 if at all.</t>
  </si>
  <si>
    <t>If (5) has W.I. &gt;= .05 and is successful</t>
  </si>
  <si>
    <t>then (6) will be funded in Year 2 at 100 W.I.</t>
  </si>
  <si>
    <t>The Success outcomes are sampled on the 4B Success worksheet</t>
  </si>
  <si>
    <t xml:space="preserve">   If we're not excited about (5) then it's doubtful that</t>
  </si>
  <si>
    <t xml:space="preserve">   another company would pick up the remaining W.I.</t>
  </si>
  <si>
    <t xml:space="preserve">   Also, it's doubtful that another company would be</t>
  </si>
  <si>
    <t xml:space="preserve">   interested in (6).</t>
  </si>
  <si>
    <t>vs  (5) alone EMV</t>
  </si>
  <si>
    <t>VII for (6):</t>
  </si>
  <si>
    <t>$million</t>
  </si>
  <si>
    <t>㜸〱敤㔸㑤㙣㈴㐷ㄵ㥥㥡㥦昶昴昸慦挳ㄲ㠸戴㈱捣㙡ㅤっ戱㤹㜴捦㡦敤㔹㘲挱㜸散㕤捣慥㝦㘲㝢ㄷ㐲挸㌶晤㔳㘳㑦摣㍤敤㜴昷ㄸ㝢搷攱㉦㉢㈵㠱㈰ㄲ㈱㠱㠴㄰㐲攲㠲攰挶㠹㥣㄰㐷㑥㐸㕣㄰㔲づ㤱㌸散〱㈴㈴づ㐱ち㠷昰扥㥡敥㤹昱慣搷扢㠹㔶㐲〸㑡㥡㌷㔵慦㕥扤慡慥昷摥㔷慦㉡挱ㄲ㠹挴㝢㔴昰㡦㤲㐶攵搱捤挳㈰攴㙥愱敥㌹づ户挲愶搷ちち㌵摦㌷づ慦㌴㠳㌰㐵〲㤲摥愴晥㈰愳〷捤ㅢ㍣慢敦㜳㍦㈰愱㑣㈲㤱捤捡㐹敡㡦㝦㑡㕣㤱㌱㑡㑥ㄳㄹ㈱愹挴㔶㝤㘱捤㝣㥥㔴㙦㠶㥥捦愷昳搷㍡ち收㌵慤愰ㄵ㡡搵攲㑣㐱㥤捥搷摢㑥搸昶昹㝣㡢户㐳摦㜰愶昳敢㙤搳㘹㕡㤷昹攱㤶户换㕢昳摣㔴㑢愶㔱㥥搳捡㤵㑡愳㕡㥤ㅢ㤱㐸昳敡㕡㝤愱戰捡挳〷愴㌳㠳㜵㍦戹挸慤㈶㍥㤰㜳扦搹摡㉥搰っ挷搶㕦㔸摢ぢぢ㙢㥢㥤㉦㙡敥昳㈱㝣愶扥敥昳〶昷㜹换攲挱㤸扥㜴㘰㜱愷捥ㅤ㘷㠳㌷㠲㘱晤㤲敦戵昷㤶㕢㌶㍦㐸敢搷っ㍦慢㕦㙡㌷敤ㄵ㘳㙦搴扤ㅡ昰つ愳戵捤㔷つ㤷㘷㕣戰㤳改㐴㍡㤵㐸㘹昷㕡㐴㝤㘱戶㜰㙣ㅡ㙣㜴㌶㍦㌰っ摢㐳换扤捣晤ㄶ㜷ち戴㘴㙣摡㐹昶晥扣ㄱ散㠴㠶改㜰㌶ㅣ㜹〳ㄶ〳㥤㌹ㄹㅦ㠸㈲㘷㐱㘴㈲㉣晤づ㌹㔱扦攴㌰㜱㤳扡㤱搴捤愴㙥㈵㜵㍢愹昳愴摥㐸敡摢㐹㝤㈷愹㌷㤳晡昳㐹㝤㤷㘴攲㤲ㅤㅡ㑡㐶攵昶ㄳ㑦晤昱搷户㜷搷㝥愵㕦㥦㌹ㅦ晥昳戱っ晣㐶ㅤ昸㤰扢ㄸ愱㑥扥㑡摥搲㙣㠵晦㍤㔶愰㌵㝦㄰㉢㘰㠷㔱攴ㄱ㤰㔱㈲㡣晤㠳慣〰㑢晣㜵昷つ晦㤳㥦㜸昳搲㙢㍦昹ㄷ扢晡搶敤㘴〶扢昱晥㕤〸攱㉢ぢ㉦愴愸ぢ㌲敥㐵捦て㔲愹㔳摤攵搴㑥戸㡦㍣づ愲㄰挹挰㝤敥改愰ㅦ㈱㈱㘶㌰㜳挸㈵扦㕤搹昶㌳㙥㈷㌶ㄶ㜹㘰挹㉥㐵㡦㠸㈳㠹㙡㑥㥢㡦戸戴㤹㈱㍦〸ㄷ㡤搰ㄸ㜲搷つち挰㜰㡣〶㤲摣㔴愴㘰㈴㙥㐲㑦户〱㜵㑡摣ㄳ㙢ㅤ敤㌱㐸昹㤹戸搵㌷㐷㔷㜷㘷㉡㔹捣〳挵㥤ㅡ戴㡥ち㕥慣㌲ㄷ戵㐸㥦㈲慡㝤捡㠶〵愳愳㈹㥤㑥㌳挲攲㔴晣搷㘹㝣㙡㈰ち敥〸㘷挰昵㍥扦搸ㄶㅥ㌵㜵㝦搲㕢㠷㝢㍣㠰〷㥥㍦㕤㕥㙣㍦攴戲搲愹㔶㥥㌸㐹㡤㘵㕥つ㥢㑥㔰愰㑦ㄴ攸昷㥦㤸敦㐱慤ㅢ㙢捦㘵晥㑥㜱昶㝥㜶ㄸ㈷敢搰㍥扣㔴搷㘹ぢ愹〵㑥㑥晡㄰搱攱扥攳㐳㍡㐳㡣㘳㐵晥㌰㌵㜳㌹ㄹ㤲昲㘰㙦愷昳戴扥㌴㄰晡㔴㡢〱ㅤ㜲㔷㍣挳扥㘸㔸㜴㈲て㐵攷㜱戶敥戹㝢ㄴ㐲扥㠲搳愰敥搹㝣摤昷昶㥢㌶昷戳㘰㙣搲攱㥦〶㌰㐸㈲昶〲昲搶㔴㈲㤳ㄹ捥㥥㌴搷㜲慣㙢攲㠴攴㘲昹づ晤㝦㝢㝡敥戳㘲㔵㌹挰㥣㝣ㄶ攴㔱㈲っ㑤㜴挸ㅦ〳㜹㡣㐸〶昸㜷㍡㡣㔰㡣㝤㤴㠴㜲㠴づ扣搱㐰ㄶ㤳㜳㤷㘰ち〳㕦敢㙥散〴昴〵晦㘳〰㤳愲扣攲〴㠴㌹挹㜶摤㕣㘰昲愴挸敥㘶ㄳ摤ㅤㄵ㘰㈲晤ㅦ㑤㡥㘵㡤〲慡㑦㐲㐱㈰㠱晣㜱㌸昲摢㠴㈸昷扢挵㜷愲〹㘹攸㤶㥣㜴㡥敡攳㙢㥢攴昹㔱㍥㜴愱㜴㐱㘰〷捥昴戸挸攷愹㐶挰〲攱扢㜴㥥搶挷㤰㜴〰㕣㄰慤昴㐷慡㐴戴㍥〱昶ㄴㄱ㈶捥㝡慡㐰㐰愰㕤㐷㘰ㅡ〲㥦㠶〰昲㠰㔸㐳㥦㐰〱散㈷㈱〰攸㡢〵㜴慡㐷㔳愸㘰㙢㐴ㄴ㐰〳㐶㘶㤱㑤㈴ㄴ〱ㄲ㔴㤱㡢㐴㤸〰〹慡㘰㝥㘴㤱搱攸ㄲ〴捡㄰〰㠰挴敡晢〴㉡㘰捦㐰〰㠶㠹〵愸ㅡ㙢㤸〵㝢㡥〸挳ㄶ挶〲〲㘴㜲愰㜲ㄵ攴〲ㄱ〵扢㠱愲㘰㐷㔰ㄴ㝣㍥㤶㉣㝤㠶挸攳昵㠵晡㠶㕥㥤㉢㤵戹㔱慡㌴捡愶㔵戶㘶戵慡㘹㙡挶慣㙡㔷搵㐶㘳戶愴㙡㡡搸㉤ㄲ㤷㥦㈲愲㘰㝦愰㐱㥥㐷㑢㙣ㄴ㕡愲て㕢㠳㐴㑢㠲㐹㐶敢ぢ㍡愵㉤㌵㝢㝦㌳㌴㐲改㜳挴ㅡ敢戰㌶昹ぢ㙤摣㑥愴ㅡ昱㠶昴愵ㄷ〸摢昷愴〵㙡㍣〴〱㜱㍤㕢戶㈹㝤㙡㠶㠷㔲㥤搸㤱㉡扡㘳㌸㙤㥢㉢搸㝣㌱捤㈲㔵搲㉢摣㘸㜵㉣㈰㉤㔱㝢攵收搱㠶攷㠵㐷㤴㌰㜲换〸挲攰㠸扥㑦㕦昷晣㜰挵戳昵㑤捦㘹㤵㙢扡㘵敡㐵㔵㉢愹㈵慤㔲㌸㜰㠲㠳愳㜲㑤换昷ㅣ昶㘸㜵晤㕡㘱㘵愹戶晡愲㝣㤱㔴㘶㔹㘲〸㌶ㄵ摦つ㈷㑥昵㕦㌷搸㥢㔱收晢㤲昳晢戳扦昸晡㕢㡢㍦摥㔶晥㌴昳扤戱㕤昶㥢愸攳〷㍦晦换㤵敢敦扥户昸敡扢㍦㤵摥晥㥤昷㈳〵㑥〰㤳㑢换㐴㍡㔶搰っ㤳ㄷ㘷㜹愹㘲㌷㡡攵㤹㡡㙡㔸㜳搶㑣㘵搶㔶戵㡡㙤㘹戶㉡㝤愱㉢慡㌶㌸㥦搱㙣㘲㥡㙡戹挴敤慡㘱㤹搵㔲搱㥡㥢㉤摢挵捡㑣㔵扡摣ㄵ㈵㌹挳㘸ㄴ昹㡣㔹愹㤶㡢㈶㌷つ㑥㜶搶慣㔹愳㔴搲戴戲㉤㕤改㡡㔶散㌹㕥㉣㕢㐵㤳扡捡㔶愳㘴㜲㜵㐶㉢㥡挵㠶搹愸ㄶ攷㉡慡〲愷挵愲攵ㄵ㤰㔵㤰㌵㤰㜵㈲ち扣㔶㜴㍥つ搶〶挸㈶挸ㄶㄱ〵摥㉣㍡㠵扣ㄸ㈹㜴㠸㤱㜰㘷ㄴ〵㉥㡤愲〸晦愵㡡昴っ㤱㐱㤷昹㌲昱㡥扢㠳昴㉣㔸㍡㡥〰愴㤳挲㤷扥㐲慣昱㡥戳㤱㔵敤㈶ㅥㄲ愴攷㠸㜹㠲㠳㕤㈷昶ㄹ㝤㌹戸收㌹〶攵㠹扣慢〴㌱㡦改ㄷ㥢挱㥥㘳ㅣ㈲戵㤶扥㑡扣慥挷ㅡ搴㠸搶㐲㈹㠶㑢づ慢㈰散㄰㤲ㅤ㠷㈴挷㤱㑤㙡㐹ㄶㄱ㌶㉦摢攸㘱㑣攲昴晦挸攴㜱㥦㥢㍣户㕡慥攴攷昳慡搴愰摥戹挹㘷敦挳㙤㥦挳敡㙡㕢㌵㝤昲摣挴挲㠴愶慡㙡㔹摡愶搱㉡㔴㌵㠳㝣戸挳昳㝢扥㘷户慤㌰敦㌵昲捦搰㠵㘵㥦〷愱㔶捡ㅢ㉤扢搷㉣ㄷ㌲〸摦㝢摥㜳〷敦昹㌸㍥ㅥ㜶㤷〳㝡㔹愰㔷㤴㉤慦搶㝤㍦㜸㐸愴㘵挴㥦㡡慦㜰㡦昷㌸㌵㌳昰㥣㜶挸攳㘱㙢㝥㜷ㅣ㕤㔸㈸㐹ㄵ攳㈸㝥ㅦ敥戵挸㡡昱摤敡㙣㡦扢摣ち戸ㅦ㜲㍢搶ㄸ搰㍤㌴㥤㑣戱捡㐰戲㜰㤷ㅢ㝢㜴愹㡡ㅦ㐷〰㈹㘷㑦㐸ㄱㄷ㥡愱㜸㠲㐲㍦㤳〱㥣㔲㤳㠸㍣㍦㔱ㄳ㝢慥㘵㝥㐸㠱晥挱收〴㤲昶㌲㜳捣㠰㤲㤳㜷㠹㌲㈰㉣㔴㠳㌵攲㄰愱㠳㝣搱㜳改㠹攱㐱扤㌱〱摤〶㉦ㄲ㘲戳㍡搳㜴ㅦ㥢㘲㌴挶〲㐷摣㌵换摣昲戹㜸㈸捡㡡〶㠵摤愸晢㐵捦摦㌵㍤㙦ㄷ㜱㌲㈶㕡挱づ攷㈱摥㙥㠶摤づ愸愳捥ㄸ㑢ㅤ挳捦㝥㉣挵㐷㑡㉥㤱搱㥡攳攴㘳㡤㠱搴㈲㔶ち㑦㐶ㅥ㔵ㅥ戱捣㝥㌸慦搸扡攱㠴㠰㜱昶㝡〴戸㌷晥㝣攱て扦扤㜵㜳改㤷攱昴晡㤷㕡㍦换戲敦㐷ㅤ㠳敦㍢っ㌸〴摦㘷㌲愰㔸愲㡢〴散ㅡ挵ㄲ㝢㡤㠶挱〰戰㔲㑥㙥㐳づ攸搵ㄹ〰㐰㤶扥㐶㠴〶搴㍢挱挷㕥㠹〶攰㤰挸挹㠷㐴ㄹ㌰慦㌳〰戰㉣摤㈴㐲〳ㄶ愳〱户愲〱㈹㘲攷攴ㄷ㠹㌲愰㘲㘷〰挰㔹晡〶㤱慥慢㤵搹㌷愳〱挴愵〱摦㈲捡〰戹㔸㈵㜴㌰㐰㉦ㅡ㔸〱〳〴挷敢㘷㠰㘲㌴攸㉦㤱〱㉡㤵〶愲攴昸㡤㥥㈲㙥慡㜷㈲挶攸㝡摣㕦〱〰㘲㈲〰ㅢ㝣㐹晡㌶㤱〱摢扤㐴慣ㄴ㘹㤲㙥㔱攵晣㝤愰ㅡ扢㐹慢㝣㠷㝥㜷㤸昱㐶搴㌱昸挶㤴㐶戸㥣ㄶ扡搸㥡㈱㔷㌷昰㤲㥣㜵㜵㠷户戶挳㥤敥敢㌱㕤敡戲昴㝣晣㌲〹攱㙢㔰ㄸ㡣つ慤昲㉢㐴扡㕣㔸㔴㜰㕦敤攷挲㙣㠲晢㥤㝥㉥㙣㈳戸摦敤攳㡥㘳ㄲ㙣愲㐸ㄹ挷愱扣搷㠲搲㕥ぢ捡㝡㉤㈸改戶㠶晦つ〴㘱㑣挹</t>
  </si>
  <si>
    <t>㜸〱敤㕢ぢ㙣ㅣ挷㜹扥戹扢㕤摥ㅣ㕦㈷㔱㜲㈴㍦㘴㑡㤶㈱㌷㔴㔹㔲ㄴ㘵㈹慥㘲昱㘱挹㡣㈹㤱ㄶ㘵扢㠱攳㥣㤷㜷扢攲㔹㜷户昴敥㤲㈲㘳㈷㜶散戴㡤ㄳ愷て㈷㙤攰搴㠹ㅤ㍢㉦ㅢ㘸搳㈲愸㤳愶〱ち㈳㐵搳戸㜲㡢戴㐶㥤ㄶ㉤攰挴つ㡡㈰㐱愲愶㐵㘱愴㙥摣敦㥢摤扤挷摥昱㐴搱㑣挳愲ㄹ㠹晦捥攳摦㝦攷昱捦晦㥡戹㤸㠸挵㘲慦㈳昱挹㤴㘴收昲㤹㘵搷㌳㑢晤㘳㜶戱㘸收扣㠲㕤㜶晢㐷ㅣ挷㔸㥥㉣戸㕥〲〸㝡戶㠰㜶㔷换扡㠵㜷㤹愹散愲改戸㐰搲㘲戱㔴㑡挶㐹㈵昸换㠴〵挹户㈴慢㈵戰㘲㔲〷攸㘸〳㌸㌵㌶㍡㌵㝢ㄷ㍥㌲攳搹㡥戹户昷㔶㥦搴攱挱挱晥挱晥㝤㠷昶ㅤ攸ㅦ搸摢㍢戶㔰昴ㄶㅣ昳㜰搹㕣昰ㅣ愳戸户㜷㝡㘱戶㔸挸摤㘴㉥㥦戲捦㤸攵挳收散挰搰慣戱晦攰攰晥攱㘱敢搰愱㠳ㅤ㈹㔰㍥㌱㌶㍡敤㤸㤶扢㕥㌴㈵㘹㑥㡤㡤昶㥦㌰扤昵愲㤹〶㑤㤰ㅣ户㑢㐶愱扣㑥㐴㌵㑥昵攰戸㤹㉢㜰㑤㑣搳㈹㤴㑦昷愳摢㜵ㄳ㡤搲戵晤挰戹搵㜰挶捣㘲昱愴㘹㜱捡扡㑡户戸收搸㠲敢搹愵ㄳ㐶挹散㈸㜱〲㑤挷㉣攷㑣户慢㜴挳㔲捥㉣〶搸㙥慡㠴㔷㠹㤴㘴愶扢攴㉦攲㐴摥㉣㝢〵㙦戹㤳㠴㑥ㅡ攵搳㈶㔱戴搲戱㠵㐲㍥㤶㑣㡡㘴㌲㤶㄰㔷㌷敢㥢㕡慡愰㐷㉡捦晥慣㙡ㄴ㜵摤㈲㑢㕤ㄵ愱捦㌵㥢㥡昷㙥㌲㥤戲㔹っ㍥挱挵散㡢攰愹㌹昲㤷愲㌲㔹攱㠰戸㔰愲㍤搸ㄶㅣつ㍦㈴㘴㍢愰散〰搰㍢〱㌶扤摤改㥤㈸㉦㥡慥搷㍢敤搸㜷昵づづ挹㉥㈲㜴〳㠸攴㜹散戲㕡ち㝣㌷㥥㌵攲搹搹㜸㌶ㄷ捦收攳㔹㌳㥥戵攲搹搳昱散㕣㍣㕢㠸㘷敦㡡㘷捦〰㈷㑣愹戶戶㜸㤰㥥㝥愰㜷慣昷扡㑦摦昴昰搰㌷㝦昴摢捦㥣扢㐷攳挶ㅡ㙥㌶㥣㥡扤愵㤶㝣挴㜵ㄷ㑡昳摣搱㌵换㉥㑢攳慥㌷㙤㌸㈵㜷㝤㔷ㅣ换慤㔶㝣㑦戳㥥昹ぢ㍥攲㤶挶收っ挷㝢㠳㑢摥ㅢ昹〲㤷㝣愶㔰ち㤶ㅣㅦ㔹㤷昵搶㌷㘱㥡㝢㙥㈹ㄷ㉣摢㈹敤㍤㕥㈸ㅦㅥ搸㝢摣㔸㍡㍣㈸㌷愳㐱昶〰攸㕢〰攲㈷㑦挸慤慣戹〴㐰㠸敦㘲攱戹昸摢扥晡搰昶㔳㝦昸晣昱㉦㥦晣攱㌷戶敥晥捥ㄵ㠲㤲㤰㥢㔵挸㙤挴摥づ愰㕦ち㤰㠹昰搱戰扣㡣敤㤷〳〸昱㑡㐰敤㝢て㍤昸晤㕦㤷㠹搱〷扥㕡㌸户慢晣捡ㄵㅡ㐵敡㔰㘴ㅥ㥡㙥晢愳㄰戴㌹挳昵〲づ㈰㈷慦敦扡㕦㜸搹㡦㍡戹㥦晥戲攳㈳敢戲散㜲〷㘷晦㑡〰扤ㄷ㈰㜱㘲晡㔶戹㤳㔵扢〰㠴昸攷㘰㐱ㅥ㉣㝥晤戲捦扤攷㥦挶㍦㜶㍡昳搲㠱て㜵㥤搱戸挱㔷㈷敢戸㜴扤㘳㜳戶㙢㤶搵㐶攸㉢㑤ㄷ㜲㘷㑣㘷挶愴晡㌵昳㌳㥥攱㤹㕢搹ㄴ〸攳扥愹㌲收て攲㌵扦慢戶搶扡㘱挹㌳换㜹㌳て昱㌳㙦㍡摥昲㈹㘳戶㘸㕥㔲㠷㌲〲㝤扥㘸愲㘱㝢㕤昵㔱㍢户攰㡥搹㘵捦戱㡢昵㉤㈳昹㐵〳ち㈰㝦摣捥㥢戱㐴㐲㠸㔸扣㈷㄰㠴㌷㉣㐲摣摦㘸㤴昳㐵搳㘹㘹㌳〸㑡㜳㍤㡤ㄴ搳㈸㉥㉦㕥戰搳㤰㤰㑡㡦㐰敢扢㕡〹㑣散㈶ㄲ捤㍥㝡愳攱捥㜹ㅣ㜷换㐶㜲扤摣㑤㜰㌵㠰㐶㌹扤ㅡ扤挱㍤㉡っ㌱㉢㜲㈲㉦捣戶ㄲ昴捡昱搳㡥愶搴愵㔶ㅡ㌷摤㥣愴㍥㥣挰㈲㉣改挸ㄵㄷ愰㐵㌹慤收㤲㌷㙥㜸㐶㕢〹㜲ㄶ㤳搶㠵ㄷ㠱搷ㄷ㄰攸〸㡢㑡敤㠶〵㤲换㠴㠵㤰㙡㘷戵〲挴㝢挲㔲捤㌷㉡戴晤㑦㐹昵ㅤㄲ昶㜳愴摡愹敡㐲㤲改愰〴㝡ㄹ㤵慤㈱搶慥㉡㝣㑡ㄸ㍢つ㐴㔸㠸〹㙣㜱昵昰愱捥搴㝡晡搰㑦㑣ㄴ昷㘳㑡㙦戹㌰扢㈳㈲㑣㘹敦摣散㉤㕥愱攸昶愳㌳挷ㅣ㝢㘱㥥㜴晥户扦户㕥晤㘶摦㔷㐸㐷㠲晡攰昹昲㥦愵㈵敤ち㝤㑦㔰㕦㜹挸㙢㤰㑤晢慤㌲摡敡㌷慡㌷㔷㘸搳㘸㤱㕣㡣昹㐳㑤搵㔱㥡捡捤㥥㜲㑣㘵搲愵㔴㘱㜹摥散㉣摤㘶㍢㘷㘶㙤晢っ㌹慣㑢㤵摣㌹搳昴㘸㈴戵〷㘶㈱昳㐲㠸㐴愲捥晥愹戱愶㘸㕥改扦〴搰㌹㔲㉣昶㠶ㄴ㕤㝤㠰昵㘰〸慣扢㍥㠸晣㔵〷㠷昶㘷愷㙤挷㠳㌰捡捥搸挵昲晥搱㙣㙥㌶扢㙦㘰㜰㘸㘰㘸昰㐰晦㔲搱㕤ㄲ㝦ㅤ〸攴て㍦昵捡攴㍢㝦晣晡昸㐳㍦晥㠴晥昲㜳昶㐷挵ぢ㐱㐳搴㝣敡搸て搲㌷〷摤ㄹ㜷㡣戳戰㤸慢挶昸扥晥〱晥扢戰ㄷ〲㈷挴ㅡ戶慥戵〶〷昳挳〳挶㤰愱搱㉡㔸慤敤㤳〱㙥㠷㜵㕢愱㥣户捦㔲㌰扢㤷㡦ㅡ戰挵㉢戶㔱㕦搰㌶㙡㉦㤴昳敥㘵捤ㅢ㤵㥥戸㌴摡㔶㈵搲昰摡っ扣〳搳㔵摦摢ㄱ㝤㑤〹慦㤱愵㠲摦㝣㐵愴ㄹ慥㠱㍤扢㜲敢㔱挷扣扢搲摡搰㈳㕦〷戱扤㘱㤴㝥㤳摦慦晦ㄳ㉡ㄱ㉥㑤㤲㈹㈶㝣攵昸收㠸晣㔲㈶㤸㥡攱㝥戵㄰㌵㑢㑣愵戸慤㥥敤晡㑦㐲攱㐳戱ㄷ㑤昲㘴㍣㉡っ愳挴ㄴ㕤㤲昹㠵㤵扦㑡㥣挰㙣愰晢㑥散㙢㔶挶㔶㝤慣慣摣㑦ㄷ㌹扥㐶㐳㐲づ㘳っ摡昳搸捤㉢捥ㅥㅤ㈲戱㈴㤶戵戳㠵扣㌷愷捦㤹㠵搳㜳ㅥ敡㄰愰㐸愵㌸戵つ㐹㕥㡢㉡㜹㤰攰㄰〰㉣ㄵ㈵㍣昵戴扣捥㉦ち摡昷㌴㕥攴㉦ㄳㅣ〶搰㘸攵㕦搰昷愰戰㑤搲挵敡㠴㠱㘰ㄹ㠸㘵愸慤㈵㡣㡢㌷ㅢ搶㑦㤷㠳㙢㙢㌵㜸敢㐱愰敦搴㕡㝡㤴换敡摤㉣昸晢昹㘳㘶昹ㄴ戴㠲扢㥥㡡㝥㍤ㄵ慦㝣㉢挶ㄱ㈶敤㌹戰搰敡挷挴挸㔸摢㈲㑤扡㙣㌶㤶攲〸㔹㈳户㄰㔰〷㠳搸敢㜸愸㈴㐷昱㐸户㙡ㄳ㜴づ挹ㅡ㤲㝡㑦㍦〶㤰愰愳㑡㌵㈷扥〸㔲㜴ㄹㅢ㔴搸戳㐱㐳㠳㉦㐹て㤲づ㠷㙦㘴ぢ摡愹㡡㔷㙦㐲㐶㑥〲〸晡㤰㌴㜳㔷㐸㐷晣晡昳搷晢㑦摡ㅥ昴㐵搵挸㌸捥㌰挹㈹攴㘰㝡戴㘸㙣搵㈶攸挵㔶㠶㉤愹攰晤㈱㝦㜶愵㈱㝦㈶㘸㘸㜰㜸改㤶戵㔰慦㜵㍥㈶ㄷ愹㑥扤㜶㔸㐷ぢ㐵捦㜴㤴〴敤戶昰昰攳㘵慡摣㐹㐷捡㌱㜲㝥㔸㘲㡢㌵〶㕦ち〱㍡㙦戹慡㑡ㅢㄴ㤷㉦搷㝦慥㥥㌷㤸挷慡㜴㜳㐴㐵户㔰㝦㘰㥡㠸㠲㙥㡤㕣挳㐴搴㤵㑤㙤㙡挵㔲晤愰㕣捦㘴ㄷ㔰摢挰慦㘵㐲㘲て慣慣戶挹散㡤㑣捡㤷㔶㔴㤱搴㠲㍦㌷㌰愲愷ㅢ㉡㔲㈱㙦挷摣挸㜷㄰摣㐱昰㑥㠲㉣㠰㜸〲挲㠸㠶挷㕥ㄴ昸昷ㄵ挴㈵㕥㔲㙡挰㈰捥㉣㐱づ愰挶㝣㌰㔱搴㉤㠰㡥㤱〵捦敥つㄶ㌵㉤〴㈳㑡㑡㐶㥦㐶㐶捥戱㔴〰㌸㜱愳㔹㐴昰㘶扤捥㉤戴㥤愰搹㕡扤㠳㜹攸慡㕣㔲㥡㔹㉥攷收ㅣ扢㡣㐳ㅤ〶㉢㐶㜲㠸晢扢挲搰㑢㤳昶搸㠲愷㤷㙥㉣攰搱㔱㍡㘹捥㥢㠶㌷〶㑦〴㈶捤㈴㈲㠹捡㥥㤹挸㉦晤㉣つㅡ㜵收㠴㜰ㅣ㠳ㄳ〱㡣㙥㕤㍦㠶㄰㑣㙦晦戸㡤㐳㈴㔳ㅤ㙢㜱摡㜵ㅤ㤶攱㍡㠵㈶搶㡢づ㙤㡣㤸扣ぢ攰昱㝦㝢收扡慢㍦晥昹搷㠳攷㝤㘰㐱㤵㘴㉦㌱ㅡ慣㡦ㄲ㙡搳慤摡挴㉥㘰㔴搴戰敥愰㤴〰ㅢ昸慡昸㘱㤰㙥㙡㝤㝣㌰㘸㠸㠶㍡㤳っ愴戵㡣敡戴戱㐳㤳戶㤱㍦ち慤㙡㍢㙤挱㌱㕦㙡捣㉥捤㈳㈰收㘴ㄸ戵ㅢ㐳㠴ㄱ㙥攵㘲㈱㙦㍡㈹㔶捣㠰ㄱ㤳㡣昷改㡡挳㕣㜴㌲ㄱ搳戴昶㔴戳㙦㑤㠴戴㜶〷㉥㔵敤改攵㐴〳晤敦摦㝣㔰㤹㍡改㌴捤㈶戹㐸㜰ㄶ㐰㌰ㅥ挸昱㐴㄰㤶㠸戰㑣㠴㙢㙡㄰摥㠲㝣㍡晤㈶戶扤㡢攰ㅥ〰㡤敥挹㐵戸㠱敡晢搶慤〵昳㉣㑤攷㉥慢敥っ慥搳ㅡ户㑦搸摥㜸挱㥤㉦ㅡ换㍤㔶㤰戹㙤捥㉣挳摢㜷㄰ㅣ㡥搴搹昳昳㘶㕥㕡㌳昶㠲㤳㌳㈷挶㌷㐴搴ㄸ昳ㄱ㐳昴〷摢㌲㡥㌰㤰㔸㕢昸ㄸ㝢㕢㘰慥㔵っ㤹扥摡慡㝣㘳㠶㔵扡慢㌳㝡慡攰ㄵ捤㜶㑢㤹㜱㉡㥦戲㌰㡢〸戵攷摢慣㔳㜳㠸㙤㡤㜷㕡挷㥣㐲扥㔸㈸㥢㕣っ㤸㝥㡣挰㑣㥡愷ㄱ㔶㥦戶摤〲㑦捥㍡慤㔳㡥㔱㜶挹户攵摣昲收扡㤲攲㔳捤ㅡ㉤㤴㕤㝣㐶㥤愴㌲摦㙤捤捣搹㘷挱㤰ぢ愵昲㌱㘳摥摤㄰慢㐲戵攵㈷戵㌴㈲㉥攲㜱㤱㡡愷搶扡㍥晡扤愰戶㈵㌸ㅥ敢〵愳㝡㑥㘱㜶㠱㌳愶扥戲て㌰㐹愰ㄶ㌱愶搱搵㡥㍡㕦㌵昱つ㕡㑤㌵㘱ぢ㜶戶敥㤴慡㘹散扦㜲㐹㈱〵㜴昹㙥扥昳ㅥ㠰户ㅤ扢㘵愲ㅡ搰㝢㐳㔷ぢ㌴〶〷愲㡡愵愶摢昵昱ㄳ挶〷扡㝣ㅥ㘲㑣㠵㉣㠵慤〹㔶㘰㈹捡㤷㘹㑢攱㤰㐵扢慡搹愳㌸㍣攸戰㈶㡤㔹戳㠸㌳㡦㤲攱㜵昹〵摡㠲㈵愳攸〶㙤㄰㝥㈵㠳㍣㐷㝥㥤挹ㄹ㐵㌳㘵搱摥挰㈹愵戴〰ㄴ㘳〶㔵挶ㄲ慡㡣㈵㔵搵㘱㥤㘴㐴搱㤷慦愰㘵㥦㌶㥣㠲㌷㔷㉡攴㔲㉣㌰敡户㈱㤸ㄵ〲㠴㌱㥤㌰㠵挲㈴㙡搸昸㉡ㅥ换摤て㌳㥥㔳挷攵〷㑢挷㠵㡥㝦㘲㡤〱㈷㠸ㅥ愵㘳攵晤愰愶挱攴㔳戲〸㡦㔸散㝣㜸㜳收晣㝤㘰㔱㈵㥤〴〳㐶攴㔷昹摥㈰挳㠲㘰搴愸㠹㕥㜹㠰㠸てㄲ㠱ㄱ愵㈶〸敦㈳挲慦〲㘸㙦〵㠸づ戸㍥〴ㄳ〴㙡㤲㡣挵㈷㜹搰㤳㐲攴㕣ㅤ㐶㘹㙡㠵摢㙢㑥㜶㜴晦㔰㈷ㄵ㥥晤敢㌳㘰ㅤ㌳㥦昶愵ㄶ敤㍦㥡㔱昱㜸ㄲ昳愷㐷晤散㠶捦㠲㔸㘹挶㔴㘱㈲㐱戳㐵晦㌵㠰㜶㜲㈰攸㘷愷昶ㅦ㙡㌰㔲㄰㐳㜸㍦㜰㘲㘹㌱ちㄸづ㥣攷ㅤ㠱㑡㝥〸㔹昹〱〰挱㈰㐶㠸㠰㙣㠸昰㐱㘴攵挳〰㘲ㄲ愰〹挲㠷㠸昰ㅢ㐴㘰搰㈲㐴攰昲〴㍡晢㌷㠹昰㕢〰ㅡ㉤晥ㄶ摢ㅡ戶㔱㡤㕦挸㌰㡡㙥㐱搲㜹搸㜱ㅣ攳搱㠲㠷㘱㜶㔸〰挸㉡㠷敦㔲戵ㄳ㙢㕥敡慢愸昸㉢ㅢ㥢敡㜴晥㡥挶昶㕡㈳㘰㜷㤳㘶摦㍣愸戱ち㉥㠴愴捣㠴㈶㝤摣㐸㜶㠳昰㙤晡挰㜴㘸㜹㙦愸㍡敦㤴晣㙦挰捡㔰㙣ㅡ㤳㡦㠰ち昶㌰つづ昹㘱㘴㜹㜰㑤㝦戰㌵㡢搴㐴〳㘸搴愵㘹㜸昸㜵㥤㐱戸㘹愲散挲扡㑤〷㈵挸攵慥㈰㍢戵攰搵戵ㄸ㑢㍤㐱ぢ㑥挴愶捡搰愶㌹挳挹㙦㄰㔱㡣戱昹㈶㠳㤲慡㙢㌴攷㐰㠴愹㐶㠰挲㘵昹〸㙡㌸搷㜴扢㉦㈶㤸㐲㔷愶㤳搳㕤㠹戱愴㔸㍡㙥ㅡ㘵戵ち㌳㕥㝥摣㕣㔴戶昵戴〹挳ㄸ户搴㡡㘶㡦㝡愱㔲㔴ㄲ㔲㕡㈳戳㉥散㌴㡦㍡㌸挸愹㡤㉥慤㤳㘶搱攰摤〹愸捣㈰㌷㥤昳㄰㍡慣㄰攰昱摢挶㔹㈱捣㐸㌲㔸㈵愱搶㐹㙦挱扣昵㠳攰ㅥ㕡攳慡㐲㘵㔸㉡晤攰㝡昱戱㐷㤹㥥扥㍥ㄶ㘶〲敢㥤攱㤴ㄶ㤶ㅦ㘴㙤㙤攴㡢㍢愹㈷っ挸晡ㄲ㑥〹慦㡥戰㡥愷㕡㥤戴攳ㅤて〷户扣搵搴捤慤㔳㠴㡦改ㄵ㘰〹ㄵ㤷扢慣㠹㜲慥戸㤰㌷㤵ㄹㄵ捡㙣㘵㑤㙤㠸昵㔲㤷㙥晤戵㙡㌱㉦挱愴㑣攰收㙤㜸㤰户㘶㘷㑡挸摦挱戴敡扦ぢ㤰㍣㍣㍤㑣㡦㌵㉤㍦㑡㠸捤挷㐸搷㐵挷ㅡ㜹㠴扦戹ㅡ㈹㔷㤷㍦㈱摦ㅡ慡㈸搸ㄸ㌳慡㠴㉢搵戶慢㐱㥢戴㈷㙤㝡㘴㌵㔵㌷ㄶ晣慡つ戱㔸ㄸ愷㉦晤㜰攷㘵捤扥㉣㠹㐰昴愹㐷散晣㝤挱ㄳ〱〹摦㠲㌴㔰㐱ㅦ㌷㈶㝢〹㘹㑤搲㜳㡡㔷摤㈷㌱㡢戲㍡慤㝣㤴敤㡣㌹搲㌳〱愶㙦愹晥ㅥ昲ㄷ戶㔴ㄹ㥢〴敤㤸㝣㉣挸戰㈰ㄸ㡦っ㡤㈵㔶〴昶搸挷㤱㤵㥦㈰挲㕣㜳㠴挷㠹昰〴㠰挶㤰㔵㔴摡慣ㄸ㝤攳ㄵ㐸摣㥤㠲挱㤹㉡㌱攲㠳扤慡攳捥ㄴ愲㡢㠸ㅡ改敤㈹㐶攷攴㈷〱㕥㌸㜷㡥㌶㜲㑣㌰扣ㄵ㜶㤰㜷㌲㠳づ㍥㠹慣㝣ち㈰挳㘸づ㔳收慣晦㡣㘵ㄸ扥㘱捡㌰㠴挳㤴㘱扣㠶㘱㈹晤㔳〰㥤㔹摦散昵晤㈰晤搳㐴ㄸㅢ捤搶㤹㘵晡㘷㔰摢㠵摡ㅡ搷㔴晦㉣敡㍡㔰愷㕥㍣㠹㝢ㅢ晡攷㔰戳〹㌵昵㌷愲昵愷㔱摤愹㄰㥤㤱㝣摥㐱㘰㔵㝦〶㔵敤㔹㌸㜲㌰搲改ㅡ㘶敥㐱〵扢㤴㑥挱攱愰摣㔳㜷㡢攵敦㈳愷晦〱挰昰㥥摢㔷㜱〱收㡥晤愳扤㌳ぢ㌹挶㙥昷散ㅣㅤ扡㌶㤵㔲慢晡㙥㄰㘰㐶㝥㍥挸愸㜹扦ㅦ㠵愸㑦搱攰㐴㈵㠱〴㥢〵敥搴㡣户㕣㠴ぢ换慣扡㔱收㔷㘲搱晣㘶㐴㌸㙣〷搲㉣ㄹ㍤㜵愸扣换㔳㠷昶㉤㤱㑢て敡㌵戶搰㕢搳愶ㄱ㘵㕣昱㝤㡥愰㝡〸换㜷㤸昴㍦〲搸㜲扣㤰㜳㙣搷戶扣摥ㄹ挴㘷㝡㜹㠹〴㜱昷㠱ㄱ敤〴㈸㌶晤㈶〷㤶㉣昳㡡晡㈲捦㜵搳㘷捡昶搹戲敡㡤收昲捥愵㥡慦戶㌶㝥㠶昲㑤愵慢㌰㡢㤹昷㈲换㤷攵ㄷ〰㍡ㄳㄹ㝡㜱㑣㤹〷晤㘷㉣昳扥㌰㐳搷㡤㐹㝢㍦挰㙡晤㈸搲づ㙦ㄹ㈶摢摡ㅡ㙣摦〶晦㡢晣愳㑥摤㜵㥤敥㤷㌶㠹㈱㐷㉦㥦㌶㝦愹㝥㐶昹戲ㅡ昵ㅦ㈳㈳㥦〵㐸㘷ㅥ〲㈴戳攸㕦〴㠸㙥㠰㉦愱慥〹扢晦〹慡敢昶㐵收〳愸㈱ㄵ晦戲昴㥦㌲挷ㅢㄵㄹ㝡㜱㑣ㄹ㝡㜲㑣ㄹ扡㙤㑣ㄹ扡㙥㑣ㄹ晡㘹摣ㄸ昲㔳〴摣㥤㤲㥢㔱㜲昷㐹㙥㌸挹敤㈵戹愱㌲㜴攷㉡㥢㘸ㅢ慢户ㄳ晣〵㠰晥㌵㠰㌵㙤愲〳晥㈶搲攸ㄷ㐴愷戵㈶晡㔳攳晦戱ぢ㤹ㅡ攷㔰㉤搰㈶敢收〵愳㠸ㅦ㐸㑣挱㐲昱㔸戵ㄱ㔴㕡搲户ㄳ㉦挸㥢㙡〸户摦㐱ㄶ㠹捥㐱㍤㙢〵㘳㔳晣戸㌶㍢㌲慤ㅤ扣㈰〳㠷㕦㘹㘴㘰戲㔹㕡㝥㥤㌰ㅤㄳ昴摦ㄴ㑢㍦㡦㑣㤸挴㐷㤰㙢愸搵㘸ㄵ慤摥〴攳晢㍤㄰ㄷ挱㡦愴ㄸ㉣敢㉢昲㈷㔲捤捥㈷敡㘳㤳㝦挵捦搳攰㙡攸㠳㜸㌴慣㝤㈱挸㜰㌸㠲ち晤㝥㘶昶㘱㘲㈸㈲㤱㡦改㝦〳戰愲摣ㄳ〳㐰愳散慢㤷㕤搴昵㤴㉦昲ㅢ〰㤰㕤搴敢散㠵晥户〰㔷㡦㡤㡥㥤捣づㅦ㌰昲〷昲戹㙢㜳〷㜳戳晢㡤摣愱㠳〳昹挱挱㐳晢〷㘷〷づ㔸愶㌵㜴㌰愳捣〰愰换扦〳挸㔰昱慢㜱扣挸搲ㄳ㘱㠹㙤摤㥦〴攰昷㜵晣慤㙢捡㔰摤㉢戱昴昷挸㐴挵搲㑢愸㙢㈲㤶扥㠹敡㝡戱昴㔴㐰挵扦攵晦㡦㈸愹慢晥㠲㑡㤷㕥愵扡㥥㔳㜳㑦㘵㈷收戳改攱㔸㙦搰㄰扤㕤㥡愱扥㔵昳晤㉤㘴㍡ㄳ摡ㄷ昰戸㙥攵愳晣ㅡ敢愲て㈶㝦摤㝤晥ㅢ㜰㍦㝦㌹㡥昷ㄳ㌸ㄵ昳㐳㝡挹昸㕢搶㐶㡢扢㌹〵㔲晣搳㜶愰昳㙦㠰づㄷ扦慡㤵㐹昱㑡晣挹㔷〰扡愹㐸㌴晣㐵ㄸ㈰扣㘸ㄴ㍢㠲㌶愴搴ㄱ昵㠸㘵㡥㜴㔳敢愸㌷敥㄰㍢ㅦㄹ搱㕥扥㉦㝡晡改㘳㠶昰晣昵㠲摡愴扡㔸挷㔰昲㑦㌲户慦戴㔸摢㠲㠶㠶㝢㔴㔴ㄳ㔵㑡搵敢㐹㕢㔶愲搴ㄳ㌴㐴慦㈷〹㡡ㅦ戵㈹㝥㄰㘴㔸挸㠴㌲㐸㈸〱㠰ㅡ昹挳愰㤹㉣㤲攱㤶㔷扣㜲ㅥ㤹捥㠴攰ㄶ㈵扦㠸㙥㝣㠶㡢愴收昵㐷愸搱戸扢㥡㝡㘹搱摦㝣搵晥㐰㡥㡢戰戵㌴攱挲㔲挵ㄵ㠳㔳昶㐸攵㐷㝡㥢㐲ぢ戶㉦晣㤵挵搵搵㥡㌰ㄲㄲ扥㌶攵㔴摥挳㑦〹㘰㌹愱愱㡦扦挹搸㕡㉤搵㠴㥡㉦慢搶㈲〰〶户摣捣㠷ㄴ㕤㠴搲㤳昱㠴昸挵㤵㤹戸ㅡて〸挹戸攴戰换㥡ㅣ昳㡥ㄶ㍣㈵㘶愹㝣㠵愴㍣搳晦㠳攰昰敥改摤挳挳㕡㍢㈶昰攲㍥搴挸搸㈰〷摤昲㥦㠰㠲搲㡥㈴㔹㈵㈸㌹慡㡣攳愰攴戳愰づ㠴愶昲㐲ぢㅡㅥ㡣晥㙥攸㕢㜸昷㐲挷挷㌵ㄷ户昹㔱捤愲㌵摥㙥昹搵摣搹㉡挴㔸㔴愶㙣〷づ㝢ㅣ晣㥡㘸ㄲ㠷㥡㌸㉥挲敦攲〲搷〴㠷㥤昴扡挲㈳㜷愹㑡㝣㔹户愶ㅣ㥣挱户㔹ㄳ㉥㍣愰㝣ち㍦㕡昱㜰㔷慥扣ㄱ㡣ㄵ㌸ㄷ㐹㑡㐰挸㐰㜵愰摣搴慥摦㡦收愸晦㔹㘳愶㔵攷㈳っ愴挴㜹㐶戴㌶㔳㐵㝦つㅦ慢ㅣ㝢收㙢㡥㍤㤳㈲㠱㌵昶ㄵ昰晤㌱挵㈶昰攱㘳昲㈷㜸㐱㘷㌱㠱ぢ㥦㑡㐶〰愴㈵㜳扥昳扥〷㙤㌱㡤搲㌳㍡㍡晡挷㐷㌹晣挸挵收昶㜶づ㌹㑣ㄹ㡡ㅣ㈵㐶攲愰〹ㄵ㑦ㄹ愳捡〹㔵ㄶ㤴㉥㘴㌳㥤㤱愷敥昰〷㠱扤㡢摣捡㙥㕣晣搷㑦㠲㙥㝦㙦摦昶㙡户㜵攰㑡㌲戶㔰昳捦㉥搳戳慣改戲愰㘰㘲户㘷ㅥ晤昲㤱晦ㅥ扡㘳㈴挹㝤搲㙡愳㈶搰摥㔶捡ㅡ晣㜱㜹慡㤴㉤㥡攵搳摥㕣攵〷攵搸挶戸㤴㈳搳昸ち㍦愹挶捤挹㕢昵搲攲挵戵ㅡ㘸敤㜸㤷〷〰晣て㍦㍣挸戰㠰挳挴㐰㈸晦㍢收㠹㐲昹㝡愲㜴愱㔶攳晣㐶㙤攳ㅡ挶慢〹攱㔱㠴挹ㄲ㐳挶攴挱㜴改㠶昲㠲晦㝢㌱扤挴〳攲昲愶〰户慦㠲戳戹㔲㔳挱敤慡㔴愹㜷戶晢㔷㘰昸攳㌷愲昴㔵㠹㙥㡤戶㈸㝣戰〴戹㈲戶㙢㘵攱ㅢ㜶㤰摤㑤㠹㔵㈳愶晣㝢㜴摤㤸づ慥㥡㤰㤵㥣㉡㈲ㅥㅤ㡢㜱㈵㘵〶ㄹ㐱㌶挲晦㤸摣ㄴ㘴㔸攸收戲㌳㤳㈲㤳〸㝦㍤㠰戳㤹㜵㐱捡㜰㕤ㄴ㘳昷㈰搳㤹攸收㈲摣㠶挶昸㤲挸摤㤹扦昳捥㔷扢㤳扤㤷㈶㝦攵㐸挷愳㉦㍦晦敤㐷㕥㝣挷攱㝦㝤敤戱挷㕥晣㤷㐷捥扤昶㤵搹挳㕦㝢昲挹㍦㝦摢攳攷扥扤搹㝡㈲晥散慢㤳㑦摣㍢㜸收摥扢慤㕢摥㝣散摥户摦㜵昳攰昴愶扥㐴愲慤㙤㑦捦㕦㙥扢㈶㜳晦摤㕦ㄲ捦晤挳㥢捡ㅡ挷戱㡡㔹〰搶㕡ㄹ㙦ぢ摥ㄵ㙡㕡㐰㐳㙥㐵㠹㔳㌶㡥扦っ愷㐷㡤昶ㄲ㘴戰慤挳愹㄰ㅣ扤㌲ㄳ扥ㅢ㜰攴㈸搰㌱慢㐲ㄱ㈳㥤搰敥㐰㍥㤶㈱㔱㐵㘷㍢㌲昲㔲ㄲ㡢ぢ搲㔴㌴扥㔳㐷㐳㘸㐴㙡㜱搹愶㉡㑣晦㕦戰昴攵㤸つ㈶㈱㉢㌹㔵ㄴ㥣㐶㌵㥦㔷㈰挳愹㄰戲㤲㔳㐵挱ㄷ挸㍦㜲〷㠰㘰愳㉡㕤挹㤲慡挲㑢㜵ぢ㈵㔴ㄳ㙢㜷ㄲ㠷㌴昱㤷㘱㐱㉤摦㉥㘴攰㔰昰搱挲慣愹㐴摡㤵捤收㜲㐷搳㈱敢㉣搵㠶㍣㌵㈵㘶ㅡ挵搰㘶愲昷搵愱愶晤㉡挲㙥㍦㕢㤱㐷敤㐱ㄳ〵搸挵ち愳㌶っ㠹㝦搰㑡㍢㕡换㈳㕦ㄶ慤づ㉢㄰㐴㔷㘱㡡㌸㘸㉣㑡㌵慢捡摤㉣㜳㠷〵晥挹慢㠱挲㝢昵昵昶晦〱愶〴㍥慦</t>
  </si>
  <si>
    <t>㜸〱攵㕡㙢㙣ㅣ搷㜵摥搹摤ㄹ敥㉣戹攴㑡戲ㅣ㍦㔲㠷戶愵捡㌱ㄵ㠲㑦㔹㙡㐰㌸攴㔲㤴㘸㔳㈲㉤㔲㔲㔲挷㕤て㜷敦㤰㈳捥㠳㥥㤹愵挸挰㘸摣愶㐵晢愷㉥敡㍥㔲扢㌶㙣戸〹摡昴㐷昳愷㈸㠲㌴㝤㈴㈸㤰㈲㜰晥愵〸ち戴㐵ㅡ戴挸㡦〴㠱㥢㕦づ㤰挲晤扥㍢㌳晢攲㜲㐵搱㙣挱愲㤷攰搹晢㌸昷捣摣㝢ㅥ昷㥣㜳㈷愵愴㔲愹昷㔱昸换㤲㘵攵挳换㍢㐱㈸㥣攱㤲㘷摢愲ㄲ㕡㥥ㅢっ㑦晢扥戱戳㘰〵㘱〶〸㕡搹挲㜸愰㤶〳敢㌳㈲㔷摥ㄲ㝥〰㈴㌵㤵捡攵昴㌴挶㤳晦㘲㔲搱㌹㑢捦〲昴〱㉢戵㔲㥡㔹㕣扤〵搲换愱攷㡢戳㠳㌷㈲〲㔳愳愳挳愳挳㘳ㄷ挶捥つ㡦㥣ㅤ㉣搵散戰收㡢㈹㔷搴㐲摦戰捦づ㉥搵㔶㙤慢昲戴搸㔹昱㌶㠴㍢㈵㔶㐷挶㔷㡤㠹昳愳ㄳ㤳㤳收㠵ぢ攷晢㌴㔰扥㕡㥡㔹昲㠵ㄹㅣㄶ捤ㅥ搲㕣㉣捤っ㕦ㄵ攱㘱搱捣㠱㈶㐸捥㝡㡥㘱戹㠷㐴㔴攵〶㡦捥㡡㡡㐵㑥〸攱㕢敥摡㌰㕥扢㘵愳搱㝡㘲ㄸ㌸㌷っ扦㈴㙣晢㥡㌰昹㉡晤捥昵㐰㤴㙡㐱攸㌹㔷つ㐷昴㌹摣㐰攱ぢ户㈲㠲㝥攷攲㜶㐵搸㌱㜶㤰㜳㌰㤵㐸㔹㔶〶㥣㠸㠹昳㔵攱㠶㔶戸㔳㈰愱㙢㠶扢㈶㠸愲㍡㤷㙡㔶㌵㤵捤㉡搹㙣㉡愳㥣敥昴㙥㤲㔵昱ㅢ挹㍡㔹戸慦㔵戴扣ㄶ㐵敡搱㌶晡攴搹攲㘶昸戴昰㕤㘱挷㡦㈰㌳㠷摡昰攴ㅥ㐵慣愸㙦㔶戲㈰敥㡥搲ㅢ㉢〳㔷挳〷㈹扡づ愸攷〱戴㕥㠰摥㥢挳昳挳㠳㑢扥㜷㙢㜰㔲敦攳㔰〱㐰挹晥〴㕡搵㍣㤷戸改戲㤱㉥慦愶换㤵㜴戹㥡㉥㡢㜴搹㑣㤷搷搲攵昵㜴搹㑡㤷㙦愵换ㅢ挰㐹㑡慥愷㈷ㅤ㤷摦晣收㑦晦收攵愹晦㤸㝦㐳昹昶㔷扦昲摤戳晤㉡ㄵ㘹扣搳㐲㥡戴㑡㌲㝢づ敡㔵㌱㠲㌰㘶㈰㌷攰㜰昹ㅢ戳昷㑣愷㤷㠹戸㍢攷㔷㑡敢㠶ㅦ㝥㐰晥づ戶㍤㠱晣㕤戶㥣㤸扦㜸挸愱㌰㔷ㅦ挰づ改㐵〰敤ㄸ㐰攱敡搲㡤愱㈵攱ㅡ㜶㘸㠹㐰㍦捥挱ㄳ〰㡡昲㈳㜰㤷ㅣ晥挱扦扥晥搳㙦㘵㕥㤹晤敢㥦扣昴〷㕦㐸㝤攳㠷㉡㠵㘳晦戲㍥㔸㕡昷〲攱捡扤ㄹ㜲㤶慣捡㠶昰㤷〵㡤慥愸㉥㠷㐶㈸㑥㜲㈸㔶挶愱㐵ㄷ㍢〹昵慡㍥搲摣㙢㕥摣づ㠵㕢ㄵ㔵挸攰愶昰挳㥤ㄵ㘳搵ㄶ昷戶愰㑣挳㡡㙦〹っ摣摦搲㍤攷㔵㙡㐱挹㜳㐳摦戳㕢㐷愶慢㕢〶っ㐰昵㡡㔷ㄵ愹㑣㐶㔱㔲改ㄳ戱㈲㕣摣㠲扡㕦㌶摣慡㉤晣慥㈷㠵㐲㙤搶昲㈸㈹㤵敡㜲昷㡡捤攳㐳㤷㜶〴㔶㍦㔰ㅤ㠸㜳㤰挹㜴㝡攸㘵㈳㔸て戹敥慥㠳搴㕦晤㈴挱扤〰㉡戵㜵㍦㜶攳㝥攰㈹㠶戲慡㔴㤴慡㈲㝡ㅣ搸㤵㉢㙢扥㉡捤愵敡捣㡡愰愲搳ㅥ捥㠳〹摢ㅡ㙡㜶つ㔶㤴摢㉡戶挳㔹㈳㌴㝡㥣㈵〳昶㌴散挷㐴攰つ挵〴晡㤲愶㌴扢㐹㠳攴㡡㐹㈳愱㕡㘸㜴㠰昸㠹愴搵昴㡣㍡敤攸㔱扡㝣づ〹㐷㌵㔲㉤挸扥㠴㘴㍥㙥㠱㕥㔱㔶㥢㠸昵捡㡥㠸ㄲ搶㑥户〰㝥㐱〶捡㉥㝦㈲愸戱㜴摦㍥扣㈷㌶㡡㥡㤹搳扡㌲收㔴〷敤㕥慣慣㕥て㉤㍢ㄸ挶换㕣昲扤摡㈶改晣㙦㍦敦戰摥㥢敦摥㕡摥㝤㌲㙡㈷扦挹攸昷晥㌶慦昳慣搰敥㑢㝡㤲㕦㥤㜲㤸㡦㐶昵昶搱㘸㔰捥摣㘳㑣攵戹㜴㌷挷ㅦ戵愵捦〱ㅢ㔶㝣㈱㡦昴㥣㙣散㙣㡡㠲㜳搳昳㌷㔶㍤㙦㠳ㄲ搶㉦㕢挱扡㄰㈱て挹摥搸㉤㘰㕤㔱㤴㑣愶攵ㄴ㙣㍡㑤㜹扣㙡㠳〰㠵㘹摢ㅥ㑣㈸〶摡挳散㠷㐰㠰敦摡㈳愸㍦㝡㝥㝣愲扣攴昹㈱㡣㔱㜹搹戳摤㠹㤹㜲㘵戵㍣㌶㌲㍡㍥㌲㍥㝡㙥㜸摢づ戶㤵㝦㠹つ昲挶昲㌷晥敡㉦㕣㝤晡换晦昶攳㍦㝦昹㡢愵捦㉢晦ㅣて戴ㅦ愲㝤愷㐱晡㤹昸㜵㘶㝤攳㌶㍣愶㠶㌳㌶㌶㍣挲扦㍢㝢愱㜰㐲捤㐹昳〹㜳㜴戴㍡㌹㘲㡣ㅢ㉡㑦㤰晤ㅥ㠷昷〰户捦扣㘹戹㔵敦㌶つ㜳搰㘷捥㔹㜶㈸㝣搹ㄸ㌰昱ㄳ㌹㜴戲㕤愰愵昷㡤㑡㜴㤴摥㘳㤶㘰散攱㐱㠶㍢㡤昳昵挳㌳〶㝣戹晡㜱㍢ㄴ搳㥥昱㙡㙥㌵㜸戰昳愰㍣㘷ㅥ㘸ㅦ㙢㄰搹㌵㙤ㄹ摥愵〸攴㉢㍤搴㍥㑤ㅡ扦改㙤㉢ㅡ晥戹戶㘱戸㤶摥敡摥愳㜳扥㜸愱㍥扡敢㡤愲㌳㡣攳扢㔶ㄹつ㐵敦昵㝦攲㐸捤捡〲攷ㄸ㈵愵㐴〷散㘳㙤㌶㔰㝡愶㜲㤷㠷攱摥㌴〹〹㡦搵敥挸㑤㐲㐴攴㡥㑡㕦愷㡣㑡㤳㤰ㄱ晦愳㕤摦愴㔹〸㠹㍤搲ㄵ扢㠳㤰㜲搲㝤慤㡡㌷㝣つ㉥て㕣ㅢ㕢㔰㉢搳敤挷㐱搳㔶㌴攴昲づ㙦捡昵挵㡥ㄳ挳㔶㘲㜷搹㌴㐹戶㉥㝢晦戳挸改〳扡㔲晡捦㘳つ晡ㄹ㠲挷〸㍥㑡昰㌸㠰晡㡦戰㜱㝢敥㈸㠳〵㘵㕢搹㔱㙦㕢搵㜰㕤㕢ㄷ搶摡㝡㠸㍥〴敢戹ㅣ户晢搷攲晦慦挱摤晡㉥攳㝦晤㉣挱挷〸㠶〱攰扦挹㈳㐵换敢㈳㘸㙡愳〰㝤搳戵搰ㅢ㡣㐵㈱慦㈸㜴㤹改攳改㘳〴攳挴㤸〰戸㝡㔹搸昰㐹て㉢ㅣ㔷改㠱摦㌱ㄲ㈰搲扤捥昲㡥㕢㔹昷㍤ㄷㄹち晡㘰搳ㄵ㠴戳㠱㘲㘸捥㠲㔷慡㠵㥡㜳搹挲㑦㥦㜳㑤㙣ち㈳㉣挱㐰㠶〵㘷〱愱㤲戴㘰昳搵敤扢㜷敦づ搱攷㈲捦㄰㘵搰攷㡡㘱扢散㐶慥㔱扣扤挳戳ㅥ㜲㈳㐲收㘸戸敤㥡〶搶ㅥ㤲挷㜵㔸㜴愴〷愴㑦攲敤摥晣捦㍦晢昸改㌷扥晣㝥晣晢㔹〸慦㉣㍡㐳㉥㈹㘹㙣愲㉥㡢㝥ㅥ㍦昹㙥㘳ち㐳㌲㍡㌷晡㈰㠰㌶〵㤰㠱挵搴改㍢㈸㕦〷㈹〶㙡扢晣㠲扦㡢〷摡㈳戸㉣攳㠳慥捥㉡㔷㤲㕦昰㡣敡ㅣ捥㘲捦敦㠹戳㔷戹㤲攷㙣挲捦昷㡢っ㐶㑡〸㥣㜰摡㙤㔹㔵攱攷搸戱っ㐱捣㌲㡣搱愴㠴〵㜸挹㑣㑡㔵㝢㜳㥤㥥㌵㥦搰㍡ㄵ摢挹收㔴摣晣㉥晡㍦㝡收扣昴㈶昳㜹㝡㡥晡㌴挱っ㠰挲㌰㠷敢㘹㐳㈸ㄱ㘱㤶〸㜴㈹ㄳ〴ㅡ㤵㝣晥㐳ㅣ扢㐸㌰〷愰搲收戴换㕥㤳㌹㙥㍤㤹晡㠱慣㤹搷㕤㉢っ㝡㑤㕡㠸㌹㉢㥣つ挲㍥ㄳ〰㔵㜹攴㍣㈰㑤㙤搳㜱㌶㘴摥戰挴敤ㄵ戸㤵ㅦ搹㍤搴㤲㥡㝡㘸昷昸慣㜷搵ぢ㘷慤㘰搳㌶㜶㑥㜵ㄸ㡥㐶㙥慥ぢㄷ㙥㡥㡦愸晡㑥㐸摥收愶愸㜶㜸挷㘵慦收㔷挴晣散㔱〸挸㤵㤴戴て㈹昸搶戰づ㕤㔳㙢㡤㝤攷㤹㤶㠶㍦慥ㅣ㉣㡥㡦㠲ち晤㌲愸挰㘱㔱ㄸ㠷捣愳捡搸㥥㈷㔲㜷ㄱ㘹昲㐷㈸愰㜹ㄳ㙣㡤晡ち戱挳㍢敦〶搰㤴㝣摣扡㘲戹晤㜱㜵戱ㄶ戶㡣ㄸ摢㈷攲ㄱ〴つ㡢㉥㔸㕦㌱晣敡㔱攰ちㄶ㠶ㄲ戱㐴搱昰㜷戰㡤㡥挸愴㔲敦㈶㌹昹㜷㍦ぢ昳昷ㄴ扡戹搷搴搱扢㜱攷ㄸ㡤ㄴ戸摤㜵㉦㉦挷搶ㄵ㘱戸㤲ぢ换㘱㜵㔶㙣昵㑢っ〱〱㐷㈲搷ㄶ㈷㕡㥢搲㕥改收昴㙡攰搹戵㔰昴搷㙢㔲搱㜵昳㥡戰つ愶㤷晡敡戵愵㑡㠸攰愵㑥㡦ㄱ挶搱攱㄰㜶㈴ㅢ㜳㐹㤱㝣搲扡〸㙦敢㈲愸㐳〷攴㉡捥㜲㔳㤶ㅦ㍦愹扣昶㉡换㤷㥥㑣㈵ㄵ收挸挰㕣㍡㜴晢昷扤愹㐹㈷㤲㤰㌰戲㜰搲㜸昵㈵㝤㜴㝢ぢ愶戴㝢㠸㙤㤹〲ㅥ愰敡搸㌸慦㐲慢㘲搸昶㑥扦㌹敦㔶散㕡㔵㉣ㄸ慢挲㑥㙣戶攷㍢㐷㠴㕦昲㌶㉡攲㔵㤷㝤㠹扤搰㜹㕣㐹㈵㥥晥㠱捤㥣愲㍦㡤㙤搵ㄶ〰戲㔳㑢㤳㜴㔷昲晡ㄵ㐲昰㠷扥昶㕤㐷㍢昴㡡㡦㌷㘲㜵㜹㍦〲晢戶慢㡢㠶㡤晥㘷㍤㘰㤲㙡搷㠴戶攰㉤㜸挸て㔷㥢扡㉥㕢㔱搷㤱㔱㉥挹㉢愴〵て㝡捡㘰慦㔰摥㡤㥤㍦㔸扥愸つ攷㈶搲㄰〶㈶晢ちづㄹ㡦っ搰㡣㐵ㄷ㕢㉢㔶㘸㡢㕥㔳㍡〸戲㥥愳㕥㜰㌷㝢捣㤵㜵愴户㘶ぢ收㈵摦慡摡㤶㉢攸㠹㈰戹挲㈴捡㠲㔸㐳㘶㝤挹ぢ㉣㕥㠲ㄶ捣ㄵ摦㜰〳晡㜸㙥㘵攷㜸㑢㑢㌲㑢㌵㘷㉣ㄷ㕡ㄴ㍤㤳昵〱㜳㜹摤扢つ攷慤收戸㤷㡣捤攰㐸㌰㡡㈱㕥㔴㈲搵㑡㉢改戴㤲㑢攷づ㝡㘰㐹摦㥣㕥㐱㡡挱㕦㥡㈰㘶ㄷ㐳挸㉥㡡摢ㄶ愲昳扤㕡㙥愷㍡㘶晡敢ㄷ搱㌴挶晡㈲攷㉣〱㍣㜵改晡㝣㈳㝤昷㠱㉥㤲㔵〶扤㕤捥〴㈹ㅡ昵㕣〱扤攷晥㐸㕣搸㐷改搱㈵搷搹㙡ㄷ挱扣㈹㜱㈸㡤㌸㐶㠹捥敡ㅣ慥ち晡愰晣戰挱戸攱㠰昱敤㡦ㅡ㑣慣㌸㠶㡤慣愰ㅣ㐳㑣攰ㄸㄴ㉦㡡收㌲っ戸挸㐹㈷ㅢ搶㐴㌷〱愴っ挶㕤挶㌶扡㡣㙤搹㠵㜳㤹昹㍦㔹㈷㉤㙦捤昰慤㜰摤戱㉡㌹㌶㤸愳㍢ㄲ㜲〹ㄱ㡡晣㕡散㈸㡡ㄴ㑥㜸慣敤昱㝥ㄴ昹㠲摤挳〸㈲戸㜵㘴㍦愴㌷㉤て㜳攵㠰挹ㄵ㠸慦㜴㜱昵㙢愰愶㈲ㄳ㠲昰㍢㔶㤴㈶㑦っ㍤搲㄰㈹㈳㐴挰扦扥ㅣ㔷搸㔰㈸晡㐹㌴挵㡥㌸ㅥ㕢㐱㔵扦㑥〴㈶㐶㍡㈰摣㈰挲㑤〰㜵ㄲ愰㕤昴昶っ昵㜹攷㡦晢㈷㘴㌷㜲づ挳㑢ㅣ收ㅡ敥㥤㤰捡㐰㠸慡昵收㤸ち搰㍦〹昰敤㜷摥㘱㔴㥣㔲ㄸ㑢㈷捦㤷㘱㙣ㄴ㌰㝥ち摤晡㉦〲ㄴ愷〱㔸㡡っㅦ㔹㡡㡣ㄵ㔹㡡㡣ㄷ㔹㡡っづ㌹㔹㝢ㄶ愰㔰㡥慣㕤㈴㕤摡愷㠹㔰㥡㈹搷㉤㉦㉦〸戴攷搰摢㡦摥㈶㠵搷㝥〹㝤㝤攸㤳ㄳ慦㈱昷慤㤵搱㜳っ㍤慤㕦ㄵ㘸捦愳扢㈰ㄱ晤改㙡搵㐷ㄶ㐷㌳搰搵㕢㠶㝡攰㡡㠰ち㔷㥣㐳㠷㕣㑦㑥㘹扡㥦搷慢攸搶〴挰攴㤹㘷昷㜱㠹昰摣挴捣攰ㅣ㌴〵摥搲㤹㠷㑢攳攷㜲㌹㑣㑤愹㡣㜹扡㕤改㌶㘲㉣扥㐲戱㈹昰攵扢〵挷捣㘷㙡㠶㡤敦㈳ㄶ攱㝤㠵散㍡ち摡㤶㡤㝣攰昶㥢㡡搶㙢㜵㠴敤㜲〹捦㍥挷㤵戵敦㐱㉢㙥扣戶㠰㤸〷昳㤱昳敡㙢挸挹散敦㈹搴慥㥥㉤摥戴㤶换愹ㅣ㥦㐹㘵挸敢㙢㠴昹㤴挲搸㤴㌸晡㍡㐰㔲ㄴ㐶㔱扢㝡㔵㝡㝣㕤㑥愹㌶昷㤲昳㑦㌴搲㌱戴㥥㐳㌶扦㡢敡㤴挷㘹㍤慣㉣㍥㥥捥攴慥㜷㔰㜸㡥挹摥㡤戸㈲㜵㥢戶攸㡥收㡦㌶ㄳ㠱㌳っ攱㜲戸㘳攳昰㘱㔵摥晣㐶㥤㌰っ搱㌰㕥摡昳攱㔲㘷摢㔳挵昵戹愷㐱慡昷㥥戶搴扣㥣挶ㄱ摡㔹昵昷挰愲㍤攷㜳〵つ慥㜰づ㡢收〰摣㜳挵慡昸㕥攰㤹攱攰㌲㥣愸㐱㕥搶㤸㜰愷愷搵㔷㐰戱攳㌳戹戰慣换㑦㠹㈴愳昳ㅢ慥㜷摢㤵㙦愳〶晣㌶㐲敥㔷㑦てㅦ㐳㈷㕢㤶㐷戱㡢㐵摡㘴㑥搶㍤㠰㐲愶㐸晢㑢㘴㙤ㄳ攰㜴㘹愶㜴慤㍣㍥戱㍡㕥ㄹ㍦㌷㌱㜶㐱㡣㑦ㄸ攳㘳慢搵㤱㤱ぢ㑦㑣㡥㑤㠸昱ぢ挶愴㜱慥㈸捤㌵搰昵ㄷ〰㡡㌴搰昲㜱㍥㕢戴搴戲挵戱〱ㅡ㔸㍥㥦晥挸愱㤶㈲捤㌲攵㐰ぢ〱摡敤㘷つ㝤ㅤ慣攵ㄶ扡㕢捣㙡㤱㜶㥤㔴愲㙦㕢戶㔹㉢〲㈸㌴㡥〵戶〶〹ㅥ㈶㤰ㄹ搳捦挵㠹搱㕤ㄹ搳㕦㡤〷摡㙦㔲ㄵ㉡㥤摣て晡敢慣昰扦㤸㘸㥥㈲挵ㅥ㍤晡㑢昱㄰㑦搷㈲〵㕤㌲改㔷㔰㈹㘴㔴昲敡攳㝢㕦㈵㌵ㅤㅤ㐳搰挸㤶て㕥㉥攲〳㤶ㅤㄲ捤㈰扦慡捡〳㈵㥢晥㠵㠳搱愲扤㈳㈷昹慦晥㌲㔶晣〱攸㜰ㅢㅡ敡㐰㡡ㅦ挱扦晥㌹㤲愶攸㜴㡣㈵摢㍦攱㙡晥搲㡤㈴㑥㍡昳〱㡥㑢㕣慡慣㜸搳昵慦敤㡥㈵挷攸㔰昲戹捣改㐶㑦㤲戹㐹愶㉤晡昵㜹昸㈶〴㌶ㄴ〳㐳晣戸收㘴愳搵昴㌵挸㠳㡤㕥愴改㤰㍣㄰搵㠴㘲〰㉦㈹㥢捥㈸ㅦ摢㝢戳㤱㈱㡥㉤㘸㐲㈶攰㌲ㅥ散㤰搸㥥戱㐲㘹㌰㔵㡣㉢㍡㤵㔵晢㜵㠲愹㔳㑢愷㈶㈷搵捦㠰ㅢ㜷昷愰摤っ〰㌹㥣ㄲ扦〱愸㔰㤵㐹㤲㕤ち搵愲愱っ㜴㤶㈲㘵愸挵㌲扦㑢ㄹ挲㜸愰晤晡愰㐸ㅤ㤰㜲晤㕢㈴㤹㈹扥㤴戴㕦㤶㙤㤵攲晥昸摥摢ㄵ㌹昷㡤ㅢ昶〱愰慢㈶捤㜹慦ㄹ㕤㜰㔳㐲㘵愲搴㤶戶戰て㝥扥㡦捦挶ㄶ㄰扡挲扢挷㌷㜱戱晦㠴㤰㤶慥㘱㜲〹愱换㤶ㄴ㙦㜳搱挷慤㐴㡦㌹ㅦ挰㑤慢收昰㜵㔲㠸㙦づ摣愳攰㤶攰㜴捡㔲㤳愱换昲愳戳㡥〷〳㉤㝥扢㤳摣㜴㈷搱搸㡦㈴ㅤ㤴㘶㜸㜰㌰愷㐴晢㙤㍣㙣㈰昹㡥㜲㜰㡢敡ㄲ愴㤵㑤戰㥦〷㔷晥㠷㘳昷㑢〹㐲〸㤲搲㝦〷戸㍡㠵㐷㤱㙢㐰㤶㕣晦㕤㜶摤㤷㠰㤴㑡攵㙦㕦ㄴ㝤昷㌹捥㘸扢愲敤敤攵㑡㤷㕦晤敡㈷晥㙢晣戹改㉣愵戶㥢摡搰挸昷㌸㘵㠳㕦㙡攷㥣戲㉤摣戵㜰扤晥㜵㜶㡦扣昰搵㝦ㅦ㐸㝣ㄴ晦ㄵ㡡㈸敤慥㜲ぢ㑢愱戱㝢ㄲつ晤昳〰㉡愵戵摤ㄵ㙢摡攳㈶愷㈸挷㌹づ㜳扣摣敥扣㜳搱慤㐵摦挰㘹づ㤳ㅦ敥戱ㄸ㜷愸㡥㜳扣摥㔳挷敤慦㜷挹㌹昷㐷昷㕦晣愰㡦㈸㐳つ愲㈷摢㐷㈴㍥ㄴ㡥㍡㤷㝡㘴㙦挵㑡㕥㤰挶㈷愷散ㅢ㌱㈷扦㘲搴晦㄰戳攴㤶㌵㙡戲愹㤲攵晢㤶㐵摡愳〳晡㡥慦㘲慡㐲㘱㈲つ晤戵戸挲挶〰㔹捡㑡㡥〲㌰㐰敥搱㐱㐹㙦㉢㤵攷慢捦㍦晦摥㐰㜶昰㠱散㈷㍦搱昷敡昷扥昵晤㔷扥昳改愹ㅦ晣散昵搷扦昳敦慦扣昳戳慦慤㑥㝤昳敤户晦晥愹㌷摦昹晥㜱昳慤昴㕦扥户昰搶㡢愳ㅢ㉦扥㘰㕥㝦晣搲㡢㥦扡昵捣攸搲戱愱㑣愶愷攷捣㠹㝦戸敦戱攲㑢㉦㝣㐵昹晡㍦㝤挸㔵戹ㄵ晢搸扥て戰搶㍦挲ㄳㄴ戹㘰㔴昴搷戹ㄸ晣搳挷㉡㜲攱搲扡扥㠱㑡㈱愳㐸㔴㔴㕢晣晣㈲愷㐸慣㌷㌹昴ㄶ㐰㈱慤㜰㠶ㄴ昶㜲㉣散㌳攸㐰扣愸ㄲ愹㑢㔲戱㘱㑥晥㕦㐸晡摢搸つㄶ㐵慦搷㘴㔳㜹ぢ㍦㜲㍦晦ㄸㄵ㙥㠵愲搷㙢戲愹㜰〲愵㐳晦〲㐷㌹㈸㕢㕦㘴㑢㜶㜱㙣ㅤ㈰㈹㡡ㅣ㐲㑢晦ㄳ〰㑡っ晦㡢㙣㐸昶晤㈹㉡㜰つ昹搳攵攰慦㘷捣愵㔷ㄳ㔰搱㈹㉢〵愷㌹㌳愱㑡敢戳摢㍡ㅤ㈷晡㔰ぢ㙡㍥敡㈲ㅣ㠸慡㜵㌳搵ㅢて搱慥摤慤㡤敡挱㤲昸て㠷收愱敥㘶㉡㌲㔱晢挳㡡敤搳㤷㐰㔶〶㐱㡡摥愸昲㔹捡〰摢㘹晣㤳㉡捡㝢敦㈷扦扤晦つ㌲愸㥡慢</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</si>
</sst>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
    <numFmt numFmtId="165" formatCode="0.0"/>
    <numFmt numFmtId="166" formatCode="_(* #,##0_);_(* \(#,##0\);_(* &quot;-&quot;??_);_(@_)"/>
    <numFmt numFmtId="167" formatCode="#,##0.0;\ \(#,##0.0\)"/>
    <numFmt numFmtId="168" formatCode="#,##0.000000000000_);\(#,##0.000000000000\)"/>
    <numFmt numFmtId="169" formatCode="#,##0.00;\ \(#,##0.00\)"/>
    <numFmt numFmtId="170" formatCode="#,##0.000_);\(#,##0.000\)"/>
  </numFmts>
  <fonts count="15">
    <font>
      <sz val="10"/>
      <name val="Arial"/>
    </font>
    <font>
      <sz val="10"/>
      <name val="Arial"/>
      <family val="2"/>
    </font>
    <font>
      <b/>
      <sz val="10"/>
      <name val="Arial"/>
      <family val="2"/>
    </font>
    <font>
      <sz val="8"/>
      <name val="Arial"/>
      <family val="2"/>
    </font>
    <font>
      <b/>
      <sz val="8"/>
      <color indexed="81"/>
      <name val="Tahoma"/>
      <family val="2"/>
    </font>
    <font>
      <u/>
      <sz val="10"/>
      <name val="Arial"/>
      <family val="2"/>
    </font>
    <font>
      <sz val="10"/>
      <name val="Arial"/>
      <family val="2"/>
    </font>
    <font>
      <b/>
      <sz val="10"/>
      <color indexed="81"/>
      <name val="Tahoma"/>
      <family val="2"/>
    </font>
    <font>
      <b/>
      <sz val="9"/>
      <color indexed="81"/>
      <name val="Tahoma"/>
      <family val="2"/>
    </font>
    <font>
      <sz val="10"/>
      <name val="Arial"/>
      <family val="2"/>
    </font>
    <font>
      <i/>
      <sz val="10"/>
      <name val="Arial"/>
      <family val="2"/>
    </font>
    <font>
      <sz val="9"/>
      <color indexed="81"/>
      <name val="Tahoma"/>
      <family val="2"/>
    </font>
    <font>
      <sz val="8"/>
      <color indexed="81"/>
      <name val="Tahoma"/>
      <family val="2"/>
    </font>
    <font>
      <sz val="10"/>
      <color indexed="81"/>
      <name val="Tahoma"/>
      <family val="2"/>
    </font>
    <font>
      <b/>
      <sz val="10"/>
      <color rgb="FFFF0000"/>
      <name val="Arial"/>
      <family val="2"/>
    </font>
  </fonts>
  <fills count="9">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rgb="FF00FFFF"/>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13">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29">
    <xf numFmtId="0" fontId="0" fillId="0" borderId="0" xfId="0"/>
    <xf numFmtId="0" fontId="2" fillId="0" borderId="0" xfId="0" applyFont="1"/>
    <xf numFmtId="2" fontId="0" fillId="0" borderId="0" xfId="0" applyNumberFormat="1"/>
    <xf numFmtId="0" fontId="0" fillId="0" borderId="0" xfId="0" applyAlignment="1">
      <alignment horizontal="right"/>
    </xf>
    <xf numFmtId="0" fontId="0" fillId="0" borderId="1" xfId="0" applyBorder="1" applyAlignment="1">
      <alignment horizontal="right"/>
    </xf>
    <xf numFmtId="0" fontId="0" fillId="0" borderId="0" xfId="0" quotePrefix="1"/>
    <xf numFmtId="0" fontId="0" fillId="0" borderId="0" xfId="0" applyAlignment="1">
      <alignment horizontal="center"/>
    </xf>
    <xf numFmtId="43" fontId="0" fillId="0" borderId="0" xfId="1" applyFont="1"/>
    <xf numFmtId="1" fontId="0" fillId="0" borderId="0" xfId="0" applyNumberFormat="1" applyBorder="1"/>
    <xf numFmtId="1" fontId="0" fillId="0" borderId="0" xfId="0" applyNumberFormat="1"/>
    <xf numFmtId="166" fontId="0" fillId="0" borderId="0" xfId="1" applyNumberFormat="1" applyFont="1"/>
    <xf numFmtId="0" fontId="0" fillId="0" borderId="0" xfId="0" applyFill="1"/>
    <xf numFmtId="2" fontId="0" fillId="2" borderId="0" xfId="0" applyNumberFormat="1" applyFill="1"/>
    <xf numFmtId="0" fontId="0" fillId="0" borderId="0" xfId="0" applyBorder="1"/>
    <xf numFmtId="165" fontId="0" fillId="0" borderId="0" xfId="0" applyNumberFormat="1"/>
    <xf numFmtId="0" fontId="0" fillId="0" borderId="1" xfId="0" applyFill="1" applyBorder="1" applyAlignment="1">
      <alignment horizontal="right"/>
    </xf>
    <xf numFmtId="0" fontId="0" fillId="0" borderId="2" xfId="0" applyBorder="1"/>
    <xf numFmtId="0" fontId="6" fillId="0" borderId="0" xfId="0" applyFont="1"/>
    <xf numFmtId="0" fontId="0" fillId="3" borderId="0" xfId="0" applyFill="1" applyBorder="1"/>
    <xf numFmtId="2" fontId="0" fillId="0" borderId="0" xfId="0" applyNumberFormat="1" applyFill="1" applyBorder="1"/>
    <xf numFmtId="2" fontId="0" fillId="3" borderId="0" xfId="0" applyNumberFormat="1" applyFill="1" applyBorder="1"/>
    <xf numFmtId="0" fontId="0" fillId="0" borderId="0" xfId="0" applyFill="1" applyBorder="1"/>
    <xf numFmtId="0" fontId="6" fillId="0" borderId="0" xfId="0" applyFont="1" applyFill="1" applyBorder="1"/>
    <xf numFmtId="0" fontId="0" fillId="0" borderId="0" xfId="0" quotePrefix="1" applyFill="1" applyBorder="1" applyAlignment="1">
      <alignment horizontal="center"/>
    </xf>
    <xf numFmtId="0" fontId="0" fillId="0" borderId="0" xfId="0" quotePrefix="1" applyFill="1" applyBorder="1" applyAlignment="1">
      <alignment horizontal="right"/>
    </xf>
    <xf numFmtId="0" fontId="0" fillId="0" borderId="0" xfId="0" applyFill="1" applyBorder="1" applyAlignment="1">
      <alignment horizontal="center"/>
    </xf>
    <xf numFmtId="2" fontId="0" fillId="0" borderId="0" xfId="0" applyNumberFormat="1" applyFill="1" applyBorder="1" applyAlignment="1">
      <alignment horizontal="left"/>
    </xf>
    <xf numFmtId="0" fontId="0" fillId="0" borderId="0" xfId="0" quotePrefix="1" applyFill="1" applyBorder="1"/>
    <xf numFmtId="164" fontId="0" fillId="0" borderId="0" xfId="0" applyNumberFormat="1" applyFill="1" applyBorder="1"/>
    <xf numFmtId="0" fontId="2" fillId="0" borderId="0" xfId="0" applyFont="1" applyFill="1" applyBorder="1"/>
    <xf numFmtId="0" fontId="6" fillId="0" borderId="0" xfId="0" applyFont="1" applyAlignment="1">
      <alignment horizontal="right"/>
    </xf>
    <xf numFmtId="165" fontId="6" fillId="0" borderId="0" xfId="0" applyNumberFormat="1" applyFont="1"/>
    <xf numFmtId="167" fontId="9" fillId="5" borderId="0" xfId="1" applyNumberFormat="1" applyFont="1" applyFill="1"/>
    <xf numFmtId="0" fontId="3" fillId="0" borderId="0" xfId="0" applyFont="1" applyFill="1"/>
    <xf numFmtId="0" fontId="2" fillId="0" borderId="0" xfId="0" applyFont="1" applyFill="1"/>
    <xf numFmtId="0" fontId="6" fillId="0" borderId="0" xfId="0" applyFont="1" applyBorder="1"/>
    <xf numFmtId="0" fontId="0" fillId="0" borderId="3" xfId="0" applyBorder="1" applyAlignment="1">
      <alignment horizontal="right"/>
    </xf>
    <xf numFmtId="0" fontId="0" fillId="0" borderId="4" xfId="0" applyBorder="1" applyAlignment="1">
      <alignment horizontal="right"/>
    </xf>
    <xf numFmtId="0" fontId="0" fillId="0" borderId="4" xfId="0" applyBorder="1" applyAlignment="1">
      <alignment horizontal="left"/>
    </xf>
    <xf numFmtId="0" fontId="1" fillId="0" borderId="4" xfId="0" applyFont="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Fill="1" applyBorder="1"/>
    <xf numFmtId="165" fontId="0" fillId="0" borderId="0" xfId="0" applyNumberFormat="1" applyBorder="1"/>
    <xf numFmtId="2" fontId="0" fillId="0" borderId="9" xfId="0" applyNumberFormat="1" applyBorder="1"/>
    <xf numFmtId="0" fontId="0" fillId="0" borderId="6" xfId="0" applyFill="1" applyBorder="1"/>
    <xf numFmtId="2" fontId="0" fillId="0" borderId="1" xfId="0" applyNumberFormat="1" applyFill="1" applyBorder="1"/>
    <xf numFmtId="0" fontId="0" fillId="0" borderId="1" xfId="0" applyFill="1" applyBorder="1"/>
    <xf numFmtId="165" fontId="0" fillId="0" borderId="1" xfId="0" applyNumberFormat="1" applyBorder="1"/>
    <xf numFmtId="2" fontId="0" fillId="0" borderId="7" xfId="0" applyNumberFormat="1" applyBorder="1"/>
    <xf numFmtId="0" fontId="0" fillId="0" borderId="3" xfId="0" applyBorder="1"/>
    <xf numFmtId="0" fontId="0" fillId="0" borderId="4" xfId="0" applyFill="1" applyBorder="1"/>
    <xf numFmtId="0" fontId="0" fillId="0" borderId="5" xfId="0" applyFill="1" applyBorder="1"/>
    <xf numFmtId="0" fontId="0" fillId="0" borderId="8" xfId="0" applyBorder="1"/>
    <xf numFmtId="0" fontId="0" fillId="0" borderId="9" xfId="0" applyFill="1" applyBorder="1"/>
    <xf numFmtId="0" fontId="0" fillId="0" borderId="7" xfId="0" applyFill="1" applyBorder="1"/>
    <xf numFmtId="0" fontId="0" fillId="0" borderId="4" xfId="0" applyBorder="1"/>
    <xf numFmtId="0" fontId="1" fillId="0" borderId="4" xfId="0" applyFont="1" applyBorder="1"/>
    <xf numFmtId="0" fontId="0" fillId="0" borderId="4" xfId="0" quotePrefix="1" applyBorder="1" applyAlignment="1">
      <alignment horizontal="center"/>
    </xf>
    <xf numFmtId="0" fontId="0" fillId="0" borderId="5" xfId="0" applyBorder="1"/>
    <xf numFmtId="1" fontId="0" fillId="0" borderId="9" xfId="0" applyNumberFormat="1" applyBorder="1"/>
    <xf numFmtId="1" fontId="0" fillId="0" borderId="0" xfId="0" applyNumberFormat="1" applyFill="1" applyBorder="1"/>
    <xf numFmtId="1" fontId="6" fillId="0" borderId="0" xfId="0" applyNumberFormat="1" applyFont="1" applyBorder="1"/>
    <xf numFmtId="0" fontId="0" fillId="0" borderId="6" xfId="0" applyBorder="1"/>
    <xf numFmtId="1" fontId="0" fillId="0" borderId="1" xfId="0" applyNumberFormat="1" applyFill="1" applyBorder="1"/>
    <xf numFmtId="1" fontId="0" fillId="0" borderId="1" xfId="0" applyNumberFormat="1" applyBorder="1"/>
    <xf numFmtId="1" fontId="0" fillId="0" borderId="7" xfId="0" applyNumberFormat="1" applyBorder="1"/>
    <xf numFmtId="0" fontId="0" fillId="0" borderId="3" xfId="0" quotePrefix="1" applyBorder="1" applyAlignment="1">
      <alignment horizontal="left"/>
    </xf>
    <xf numFmtId="1" fontId="0" fillId="0" borderId="8" xfId="0" applyNumberFormat="1" applyBorder="1"/>
    <xf numFmtId="1" fontId="0" fillId="0" borderId="6" xfId="0" applyNumberFormat="1" applyBorder="1"/>
    <xf numFmtId="166" fontId="0" fillId="0" borderId="10" xfId="1" applyNumberFormat="1" applyFont="1" applyBorder="1"/>
    <xf numFmtId="166" fontId="0" fillId="0" borderId="11" xfId="1" applyNumberFormat="1" applyFont="1" applyBorder="1"/>
    <xf numFmtId="166" fontId="0" fillId="0" borderId="12" xfId="1" applyNumberFormat="1" applyFont="1" applyBorder="1"/>
    <xf numFmtId="0" fontId="1" fillId="0" borderId="0" xfId="0" applyFont="1" applyAlignment="1">
      <alignment horizontal="left"/>
    </xf>
    <xf numFmtId="165" fontId="1" fillId="0" borderId="0" xfId="0" applyNumberFormat="1" applyFont="1" applyAlignment="1">
      <alignment horizontal="right"/>
    </xf>
    <xf numFmtId="0" fontId="1" fillId="0" borderId="0" xfId="0" applyFont="1" applyFill="1" applyBorder="1"/>
    <xf numFmtId="0" fontId="0" fillId="0" borderId="0" xfId="0" applyFill="1" applyBorder="1" applyAlignment="1">
      <alignment horizontal="right"/>
    </xf>
    <xf numFmtId="0" fontId="6" fillId="0" borderId="0" xfId="0" quotePrefix="1" applyFont="1" applyFill="1" applyAlignment="1">
      <alignment horizontal="center"/>
    </xf>
    <xf numFmtId="168" fontId="0" fillId="0" borderId="0" xfId="0" applyNumberFormat="1" applyFill="1"/>
    <xf numFmtId="169" fontId="2" fillId="0" borderId="0" xfId="0" applyNumberFormat="1" applyFont="1" applyAlignment="1">
      <alignment horizontal="center"/>
    </xf>
    <xf numFmtId="0" fontId="10" fillId="0" borderId="0" xfId="0" applyFont="1" applyAlignment="1">
      <alignment horizontal="center"/>
    </xf>
    <xf numFmtId="2" fontId="2" fillId="0" borderId="0" xfId="0" applyNumberFormat="1" applyFont="1" applyFill="1" applyBorder="1"/>
    <xf numFmtId="2" fontId="0" fillId="0" borderId="0" xfId="0" applyNumberFormat="1" applyFill="1"/>
    <xf numFmtId="0" fontId="1" fillId="0" borderId="1" xfId="0" applyFont="1" applyBorder="1" applyAlignment="1">
      <alignment horizontal="right"/>
    </xf>
    <xf numFmtId="165" fontId="0" fillId="0" borderId="0" xfId="0" applyNumberFormat="1" applyFill="1"/>
    <xf numFmtId="0" fontId="2" fillId="0" borderId="0" xfId="0" applyFont="1" applyAlignment="1"/>
    <xf numFmtId="0" fontId="1" fillId="0" borderId="0" xfId="0" quotePrefix="1" applyFont="1" applyAlignment="1"/>
    <xf numFmtId="0" fontId="1" fillId="0" borderId="0" xfId="0" applyFont="1" applyAlignment="1"/>
    <xf numFmtId="0" fontId="0" fillId="0" borderId="0" xfId="0" applyAlignment="1"/>
    <xf numFmtId="2" fontId="1" fillId="0" borderId="0" xfId="0" applyNumberFormat="1" applyFont="1" applyFill="1" applyBorder="1"/>
    <xf numFmtId="0" fontId="1" fillId="0" borderId="0" xfId="0" applyFont="1" applyFill="1"/>
    <xf numFmtId="0" fontId="0" fillId="0" borderId="0" xfId="0" quotePrefix="1" applyFill="1" applyAlignment="1">
      <alignment horizontal="center"/>
    </xf>
    <xf numFmtId="0" fontId="0" fillId="0" borderId="0" xfId="0" quotePrefix="1" applyFill="1" applyAlignment="1">
      <alignment horizontal="right"/>
    </xf>
    <xf numFmtId="0" fontId="0" fillId="0" borderId="3" xfId="0" applyFill="1" applyBorder="1" applyAlignment="1">
      <alignment horizontal="center"/>
    </xf>
    <xf numFmtId="0" fontId="0" fillId="0" borderId="5" xfId="0" applyFill="1" applyBorder="1" applyAlignment="1">
      <alignment horizontal="center"/>
    </xf>
    <xf numFmtId="2" fontId="0" fillId="0" borderId="0" xfId="0" applyNumberFormat="1" applyFill="1" applyAlignment="1">
      <alignment horizontal="left"/>
    </xf>
    <xf numFmtId="0" fontId="0" fillId="0" borderId="6" xfId="0" applyFill="1" applyBorder="1" applyAlignment="1">
      <alignment horizontal="center"/>
    </xf>
    <xf numFmtId="0" fontId="0" fillId="0" borderId="7" xfId="0" applyFill="1" applyBorder="1" applyAlignment="1">
      <alignment horizontal="center"/>
    </xf>
    <xf numFmtId="0" fontId="0" fillId="0" borderId="0" xfId="0" applyFill="1" applyAlignment="1">
      <alignment horizontal="center"/>
    </xf>
    <xf numFmtId="0" fontId="1" fillId="0" borderId="3"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0" xfId="0" applyFont="1" applyAlignment="1">
      <alignment horizontal="right"/>
    </xf>
    <xf numFmtId="0" fontId="1" fillId="0" borderId="0" xfId="0" applyFont="1" applyFill="1" applyBorder="1" applyAlignment="1">
      <alignment horizontal="right"/>
    </xf>
    <xf numFmtId="0" fontId="1" fillId="0" borderId="0" xfId="0" applyFont="1"/>
    <xf numFmtId="0" fontId="5" fillId="0" borderId="0" xfId="0" applyFont="1"/>
    <xf numFmtId="0" fontId="5" fillId="0" borderId="0" xfId="0" applyFont="1" applyAlignment="1">
      <alignment horizontal="right"/>
    </xf>
    <xf numFmtId="0" fontId="1" fillId="4" borderId="0" xfId="0" quotePrefix="1" applyFont="1" applyFill="1" applyAlignment="1"/>
    <xf numFmtId="0" fontId="1" fillId="0" borderId="1" xfId="0" quotePrefix="1" applyFont="1" applyBorder="1"/>
    <xf numFmtId="0" fontId="2" fillId="0" borderId="1" xfId="0" applyFont="1" applyFill="1" applyBorder="1"/>
    <xf numFmtId="0" fontId="5" fillId="0" borderId="0" xfId="0" quotePrefix="1" applyFont="1" applyAlignment="1">
      <alignment horizontal="right"/>
    </xf>
    <xf numFmtId="0" fontId="5" fillId="0" borderId="0" xfId="0" quotePrefix="1" applyFont="1" applyFill="1" applyBorder="1" applyAlignment="1">
      <alignment horizontal="right"/>
    </xf>
    <xf numFmtId="0" fontId="5" fillId="0" borderId="0" xfId="0" applyFont="1" applyFill="1" applyBorder="1" applyAlignment="1">
      <alignment horizontal="right"/>
    </xf>
    <xf numFmtId="2" fontId="0" fillId="0" borderId="8" xfId="0" applyNumberFormat="1" applyBorder="1"/>
    <xf numFmtId="0" fontId="0" fillId="0" borderId="9" xfId="0" applyBorder="1"/>
    <xf numFmtId="2" fontId="0" fillId="0" borderId="6" xfId="0" applyNumberFormat="1" applyBorder="1"/>
    <xf numFmtId="0" fontId="0" fillId="0" borderId="1" xfId="0" applyBorder="1"/>
    <xf numFmtId="0" fontId="0" fillId="0" borderId="7" xfId="0" applyBorder="1"/>
    <xf numFmtId="0" fontId="14" fillId="0" borderId="0" xfId="0" applyFont="1" applyAlignment="1">
      <alignment horizontal="center"/>
    </xf>
    <xf numFmtId="0" fontId="2" fillId="6" borderId="0" xfId="0" applyFont="1" applyFill="1" applyBorder="1"/>
    <xf numFmtId="0" fontId="1" fillId="0" borderId="0" xfId="0" quotePrefix="1" applyFont="1"/>
    <xf numFmtId="2" fontId="1" fillId="0" borderId="0" xfId="0" quotePrefix="1" applyNumberFormat="1" applyFont="1"/>
    <xf numFmtId="0" fontId="1" fillId="0" borderId="0" xfId="0" quotePrefix="1" applyFont="1" applyAlignment="1">
      <alignment horizontal="left"/>
    </xf>
    <xf numFmtId="2" fontId="0" fillId="7" borderId="0" xfId="0" applyNumberFormat="1" applyFill="1" applyBorder="1"/>
    <xf numFmtId="0" fontId="2" fillId="8" borderId="0" xfId="0" applyFont="1" applyFill="1"/>
    <xf numFmtId="170" fontId="2" fillId="8" borderId="0" xfId="0" applyNumberFormat="1" applyFont="1" applyFill="1" applyAlignment="1">
      <alignment horizontal="center"/>
    </xf>
    <xf numFmtId="0" fontId="5" fillId="0" borderId="4" xfId="0" applyFont="1"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600075</xdr:colOff>
      <xdr:row>36</xdr:row>
      <xdr:rowOff>19051</xdr:rowOff>
    </xdr:from>
    <xdr:to>
      <xdr:col>13</xdr:col>
      <xdr:colOff>561977</xdr:colOff>
      <xdr:row>36</xdr:row>
      <xdr:rowOff>66675</xdr:rowOff>
    </xdr:to>
    <xdr:cxnSp macro="">
      <xdr:nvCxnSpPr>
        <xdr:cNvPr id="3" name="Straight Arrow Connector 2" descr="9dfc6528-7e0a-4a14-950d-8ee305cefce4"/>
        <xdr:cNvCxnSpPr/>
      </xdr:nvCxnSpPr>
      <xdr:spPr>
        <a:xfrm flipH="1">
          <a:off x="1209675" y="5943601"/>
          <a:ext cx="7277102" cy="47624"/>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352425</xdr:colOff>
      <xdr:row>2</xdr:row>
      <xdr:rowOff>85725</xdr:rowOff>
    </xdr:from>
    <xdr:to>
      <xdr:col>17</xdr:col>
      <xdr:colOff>523875</xdr:colOff>
      <xdr:row>20</xdr:row>
      <xdr:rowOff>114300</xdr:rowOff>
    </xdr:to>
    <xdr:sp macro="" textlink="">
      <xdr:nvSpPr>
        <xdr:cNvPr id="4" name="TextBox 3"/>
        <xdr:cNvSpPr txBox="1"/>
      </xdr:nvSpPr>
      <xdr:spPr>
        <a:xfrm>
          <a:off x="8277225" y="409575"/>
          <a:ext cx="3495675" cy="303847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We did most of the work for this Part 4B as a decision tree analysis exercise:</a:t>
          </a:r>
          <a:br>
            <a:rPr lang="en-US" sz="1100"/>
          </a:br>
          <a:r>
            <a:rPr lang="en-US" sz="1100" baseline="0"/>
            <a:t>          </a:t>
          </a:r>
          <a:r>
            <a:rPr lang="en-US" sz="1100"/>
            <a:t>685</a:t>
          </a:r>
          <a:r>
            <a:rPr lang="en-US" sz="1100" baseline="0"/>
            <a:t> Well Sequencing</a:t>
          </a:r>
          <a:endParaRPr lang="en-US" sz="1100"/>
        </a:p>
        <a:p>
          <a:endParaRPr lang="en-US" sz="1100"/>
        </a:p>
        <a:p>
          <a:r>
            <a:rPr lang="en-US" sz="1100"/>
            <a:t>(6)</a:t>
          </a:r>
          <a:r>
            <a:rPr lang="en-US" sz="1100" baseline="0"/>
            <a:t> by itself is uneconomic at </a:t>
          </a:r>
          <a:r>
            <a:rPr lang="en-US" sz="1100" i="1" baseline="0"/>
            <a:t>EMV</a:t>
          </a:r>
          <a:r>
            <a:rPr lang="en-US" sz="1100" baseline="0"/>
            <a:t> = -$1.2 million. However (5) provides information about (6). We determined that the optimal strategy </a:t>
          </a:r>
          <a:r>
            <a:rPr lang="en-US" sz="1100" i="1" baseline="0"/>
            <a:t>if risk-neutral and without a budget constraint </a:t>
          </a:r>
          <a:r>
            <a:rPr lang="en-US" sz="1100" baseline="0"/>
            <a:t>is to do (5) in Year 1 (if at all). The outcome of (5) is then used to evaluate whether to fund (6) in Year 2.</a:t>
          </a:r>
        </a:p>
        <a:p>
          <a:endParaRPr lang="en-US" sz="1100" baseline="0"/>
        </a:p>
        <a:p>
          <a:r>
            <a:rPr lang="en-US" sz="1100" baseline="0"/>
            <a:t>So we will assume: (6) would only be funded in Year 2 if (5) is funded and successful in Year 1.</a:t>
          </a:r>
        </a:p>
        <a:p>
          <a:endParaRPr lang="en-US" sz="1100" baseline="0"/>
        </a:p>
        <a:p>
          <a:r>
            <a:rPr lang="en-US" sz="1100" baseline="0"/>
            <a:t>A joint probability table represents the Success possiblities and probabilities for (5) and (6).</a:t>
          </a:r>
        </a:p>
      </xdr:txBody>
    </xdr:sp>
    <xdr:clientData/>
  </xdr:twoCellAnchor>
  <xdr:twoCellAnchor>
    <xdr:from>
      <xdr:col>4</xdr:col>
      <xdr:colOff>9525</xdr:colOff>
      <xdr:row>36</xdr:row>
      <xdr:rowOff>114300</xdr:rowOff>
    </xdr:from>
    <xdr:to>
      <xdr:col>14</xdr:col>
      <xdr:colOff>19050</xdr:colOff>
      <xdr:row>46</xdr:row>
      <xdr:rowOff>104776</xdr:rowOff>
    </xdr:to>
    <xdr:cxnSp macro="">
      <xdr:nvCxnSpPr>
        <xdr:cNvPr id="8" name="Straight Arrow Connector 7" descr="9dfc6528-7e0a-4a14-950d-8ee305cefce4"/>
        <xdr:cNvCxnSpPr/>
      </xdr:nvCxnSpPr>
      <xdr:spPr>
        <a:xfrm flipH="1" flipV="1">
          <a:off x="2447925" y="6038850"/>
          <a:ext cx="6105525" cy="1609726"/>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514350</xdr:colOff>
      <xdr:row>54</xdr:row>
      <xdr:rowOff>142875</xdr:rowOff>
    </xdr:from>
    <xdr:to>
      <xdr:col>16</xdr:col>
      <xdr:colOff>361950</xdr:colOff>
      <xdr:row>56</xdr:row>
      <xdr:rowOff>19050</xdr:rowOff>
    </xdr:to>
    <xdr:cxnSp macro="">
      <xdr:nvCxnSpPr>
        <xdr:cNvPr id="5" name="Straight Arrow Connector 4" descr="66a7f081-5f44-4a78-9789-1b17a78c419a"/>
        <xdr:cNvCxnSpPr/>
      </xdr:nvCxnSpPr>
      <xdr:spPr>
        <a:xfrm>
          <a:off x="10020300" y="8982075"/>
          <a:ext cx="428625" cy="20002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771525</xdr:colOff>
      <xdr:row>54</xdr:row>
      <xdr:rowOff>142875</xdr:rowOff>
    </xdr:from>
    <xdr:to>
      <xdr:col>17</xdr:col>
      <xdr:colOff>266700</xdr:colOff>
      <xdr:row>56</xdr:row>
      <xdr:rowOff>47625</xdr:rowOff>
    </xdr:to>
    <xdr:cxnSp macro="">
      <xdr:nvCxnSpPr>
        <xdr:cNvPr id="7" name="Straight Arrow Connector 6" descr="8c25b41f-62ea-4594-9627-98f1fbd2c509"/>
        <xdr:cNvCxnSpPr/>
      </xdr:nvCxnSpPr>
      <xdr:spPr>
        <a:xfrm flipH="1">
          <a:off x="10858500" y="8982075"/>
          <a:ext cx="657225" cy="228600"/>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523874</xdr:colOff>
      <xdr:row>25</xdr:row>
      <xdr:rowOff>123824</xdr:rowOff>
    </xdr:from>
    <xdr:to>
      <xdr:col>23</xdr:col>
      <xdr:colOff>285749</xdr:colOff>
      <xdr:row>32</xdr:row>
      <xdr:rowOff>102635</xdr:rowOff>
    </xdr:to>
    <xdr:grpSp>
      <xdr:nvGrpSpPr>
        <xdr:cNvPr id="52" name="Group 51"/>
        <xdr:cNvGrpSpPr/>
      </xdr:nvGrpSpPr>
      <xdr:grpSpPr>
        <a:xfrm>
          <a:off x="11363324" y="4267199"/>
          <a:ext cx="3648075" cy="1112286"/>
          <a:chOff x="11429999" y="5210174"/>
          <a:chExt cx="3648075" cy="1112286"/>
        </a:xfrm>
      </xdr:grpSpPr>
      <xdr:sp macro="" textlink="">
        <xdr:nvSpPr>
          <xdr:cNvPr id="3" name="Rectangle 2"/>
          <xdr:cNvSpPr/>
        </xdr:nvSpPr>
        <xdr:spPr>
          <a:xfrm>
            <a:off x="11429999" y="5210174"/>
            <a:ext cx="3648075" cy="1109664"/>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.08</a:t>
            </a:r>
          </a:p>
        </xdr:txBody>
      </xdr:sp>
      <xdr:cxnSp macro="">
        <xdr:nvCxnSpPr>
          <xdr:cNvPr id="5" name="Straight Connector 4"/>
          <xdr:cNvCxnSpPr/>
        </xdr:nvCxnSpPr>
        <xdr:spPr>
          <a:xfrm>
            <a:off x="11582400" y="5981700"/>
            <a:ext cx="3190875" cy="0"/>
          </a:xfrm>
          <a:prstGeom prst="line">
            <a:avLst/>
          </a:prstGeom>
          <a:ln>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9" name="Freeform 8"/>
          <xdr:cNvSpPr/>
        </xdr:nvSpPr>
        <xdr:spPr>
          <a:xfrm>
            <a:off x="11744325" y="5391151"/>
            <a:ext cx="2933700" cy="590550"/>
          </a:xfrm>
          <a:custGeom>
            <a:avLst/>
            <a:gdLst>
              <a:gd name="connsiteX0" fmla="*/ 0 w 2876550"/>
              <a:gd name="connsiteY0" fmla="*/ 666750 h 676275"/>
              <a:gd name="connsiteX1" fmla="*/ 0 w 2876550"/>
              <a:gd name="connsiteY1" fmla="*/ 85725 h 676275"/>
              <a:gd name="connsiteX2" fmla="*/ 2876550 w 2876550"/>
              <a:gd name="connsiteY2" fmla="*/ 85725 h 676275"/>
              <a:gd name="connsiteX3" fmla="*/ 2876550 w 2876550"/>
              <a:gd name="connsiteY3" fmla="*/ 0 h 676275"/>
              <a:gd name="connsiteX4" fmla="*/ 2876550 w 2876550"/>
              <a:gd name="connsiteY4" fmla="*/ 676275 h 676275"/>
              <a:gd name="connsiteX0" fmla="*/ 0 w 2876550"/>
              <a:gd name="connsiteY0" fmla="*/ 581025 h 590550"/>
              <a:gd name="connsiteX1" fmla="*/ 0 w 2876550"/>
              <a:gd name="connsiteY1" fmla="*/ 0 h 590550"/>
              <a:gd name="connsiteX2" fmla="*/ 2876550 w 2876550"/>
              <a:gd name="connsiteY2" fmla="*/ 0 h 590550"/>
              <a:gd name="connsiteX3" fmla="*/ 2876550 w 2876550"/>
              <a:gd name="connsiteY3" fmla="*/ 590550 h 590550"/>
            </a:gdLst>
            <a:ahLst/>
            <a:cxnLst>
              <a:cxn ang="0">
                <a:pos x="connsiteX0" y="connsiteY0"/>
              </a:cxn>
              <a:cxn ang="0">
                <a:pos x="connsiteX1" y="connsiteY1"/>
              </a:cxn>
              <a:cxn ang="0">
                <a:pos x="connsiteX2" y="connsiteY2"/>
              </a:cxn>
              <a:cxn ang="0">
                <a:pos x="connsiteX3" y="connsiteY3"/>
              </a:cxn>
            </a:cxnLst>
            <a:rect l="l" t="t" r="r" b="b"/>
            <a:pathLst>
              <a:path w="2876550" h="590550">
                <a:moveTo>
                  <a:pt x="0" y="581025"/>
                </a:moveTo>
                <a:lnTo>
                  <a:pt x="0" y="0"/>
                </a:lnTo>
                <a:lnTo>
                  <a:pt x="2876550" y="0"/>
                </a:lnTo>
                <a:lnTo>
                  <a:pt x="2876550" y="59055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1" name="Straight Connector 10"/>
          <xdr:cNvCxnSpPr/>
        </xdr:nvCxnSpPr>
        <xdr:spPr>
          <a:xfrm>
            <a:off x="12011025" y="5410200"/>
            <a:ext cx="0" cy="619125"/>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12" name="Straight Connector 11"/>
          <xdr:cNvCxnSpPr/>
        </xdr:nvCxnSpPr>
        <xdr:spPr>
          <a:xfrm>
            <a:off x="12353925" y="5410200"/>
            <a:ext cx="0" cy="619125"/>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xdr:cNvCxnSpPr/>
        </xdr:nvCxnSpPr>
        <xdr:spPr>
          <a:xfrm>
            <a:off x="12601575" y="5400675"/>
            <a:ext cx="0" cy="619125"/>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20" name="TextBox 19"/>
          <xdr:cNvSpPr txBox="1"/>
        </xdr:nvSpPr>
        <xdr:spPr>
          <a:xfrm>
            <a:off x="11830050" y="605790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.08</a:t>
            </a:r>
          </a:p>
        </xdr:txBody>
      </xdr:sp>
      <xdr:sp macro="" textlink="">
        <xdr:nvSpPr>
          <xdr:cNvPr id="21" name="TextBox 20"/>
          <xdr:cNvSpPr txBox="1"/>
        </xdr:nvSpPr>
        <xdr:spPr>
          <a:xfrm>
            <a:off x="12182475" y="605790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.20</a:t>
            </a:r>
          </a:p>
        </xdr:txBody>
      </xdr:sp>
      <xdr:sp macro="" textlink="">
        <xdr:nvSpPr>
          <xdr:cNvPr id="22" name="TextBox 21"/>
          <xdr:cNvSpPr txBox="1"/>
        </xdr:nvSpPr>
        <xdr:spPr>
          <a:xfrm>
            <a:off x="12420600" y="605790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a:t>
            </a:r>
            <a:r>
              <a:rPr lang="en-US" sz="1100">
                <a:solidFill>
                  <a:schemeClr val="tx1"/>
                </a:solidFill>
                <a:effectLst/>
                <a:latin typeface="+mn-lt"/>
                <a:ea typeface="+mn-ea"/>
                <a:cs typeface="+mn-cs"/>
              </a:rPr>
              <a:t>28</a:t>
            </a:r>
            <a:endParaRPr lang="en-US" sz="1100"/>
          </a:p>
        </xdr:txBody>
      </xdr:sp>
      <xdr:sp macro="" textlink="">
        <xdr:nvSpPr>
          <xdr:cNvPr id="23" name="TextBox 22"/>
          <xdr:cNvSpPr txBox="1"/>
        </xdr:nvSpPr>
        <xdr:spPr>
          <a:xfrm>
            <a:off x="11715750" y="57626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.08</a:t>
            </a:r>
          </a:p>
        </xdr:txBody>
      </xdr:sp>
      <xdr:sp macro="" textlink="">
        <xdr:nvSpPr>
          <xdr:cNvPr id="24" name="TextBox 23"/>
          <xdr:cNvSpPr txBox="1"/>
        </xdr:nvSpPr>
        <xdr:spPr>
          <a:xfrm>
            <a:off x="11982450" y="57626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.12</a:t>
            </a:r>
          </a:p>
        </xdr:txBody>
      </xdr:sp>
      <xdr:sp macro="" textlink="">
        <xdr:nvSpPr>
          <xdr:cNvPr id="25" name="TextBox 24"/>
          <xdr:cNvSpPr txBox="1"/>
        </xdr:nvSpPr>
        <xdr:spPr>
          <a:xfrm>
            <a:off x="12306300" y="57626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a:t>
            </a:r>
            <a:r>
              <a:rPr lang="en-US" sz="1100">
                <a:solidFill>
                  <a:schemeClr val="tx1"/>
                </a:solidFill>
                <a:effectLst/>
                <a:latin typeface="+mn-lt"/>
                <a:ea typeface="+mn-ea"/>
                <a:cs typeface="+mn-cs"/>
              </a:rPr>
              <a:t>08</a:t>
            </a:r>
            <a:endParaRPr lang="en-US" sz="1100"/>
          </a:p>
        </xdr:txBody>
      </xdr:sp>
      <xdr:sp macro="" textlink="">
        <xdr:nvSpPr>
          <xdr:cNvPr id="26" name="TextBox 25"/>
          <xdr:cNvSpPr txBox="1"/>
        </xdr:nvSpPr>
        <xdr:spPr>
          <a:xfrm>
            <a:off x="13382625" y="575310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a:t>
            </a:r>
            <a:r>
              <a:rPr lang="en-US" sz="1100">
                <a:solidFill>
                  <a:schemeClr val="tx1"/>
                </a:solidFill>
                <a:effectLst/>
                <a:latin typeface="+mn-lt"/>
                <a:ea typeface="+mn-ea"/>
                <a:cs typeface="+mn-cs"/>
              </a:rPr>
              <a:t>72</a:t>
            </a:r>
            <a:endParaRPr lang="en-US" sz="1100"/>
          </a:p>
        </xdr:txBody>
      </xdr:sp>
      <xdr:sp macro="" textlink="">
        <xdr:nvSpPr>
          <xdr:cNvPr id="27" name="TextBox 26"/>
          <xdr:cNvSpPr txBox="1"/>
        </xdr:nvSpPr>
        <xdr:spPr>
          <a:xfrm>
            <a:off x="11726522" y="5372100"/>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(5)</a:t>
            </a:r>
          </a:p>
        </xdr:txBody>
      </xdr:sp>
      <xdr:sp macro="" textlink="">
        <xdr:nvSpPr>
          <xdr:cNvPr id="28" name="TextBox 27"/>
          <xdr:cNvSpPr txBox="1"/>
        </xdr:nvSpPr>
        <xdr:spPr>
          <a:xfrm>
            <a:off x="11993222" y="5372100"/>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(5)</a:t>
            </a:r>
          </a:p>
        </xdr:txBody>
      </xdr:sp>
      <xdr:sp macro="" textlink="">
        <xdr:nvSpPr>
          <xdr:cNvPr id="29" name="TextBox 28"/>
          <xdr:cNvSpPr txBox="1"/>
        </xdr:nvSpPr>
        <xdr:spPr>
          <a:xfrm>
            <a:off x="12317072" y="5372100"/>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(5)</a:t>
            </a:r>
          </a:p>
        </xdr:txBody>
      </xdr:sp>
      <xdr:sp macro="" textlink="">
        <xdr:nvSpPr>
          <xdr:cNvPr id="30" name="TextBox 29"/>
          <xdr:cNvSpPr txBox="1"/>
        </xdr:nvSpPr>
        <xdr:spPr>
          <a:xfrm>
            <a:off x="13393397" y="5362575"/>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(5)</a:t>
            </a:r>
          </a:p>
        </xdr:txBody>
      </xdr:sp>
      <xdr:sp macro="" textlink="">
        <xdr:nvSpPr>
          <xdr:cNvPr id="31" name="TextBox 30"/>
          <xdr:cNvSpPr txBox="1"/>
        </xdr:nvSpPr>
        <xdr:spPr>
          <a:xfrm>
            <a:off x="11726522" y="5572125"/>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(6)</a:t>
            </a:r>
          </a:p>
        </xdr:txBody>
      </xdr:sp>
      <xdr:sp macro="" textlink="">
        <xdr:nvSpPr>
          <xdr:cNvPr id="32" name="TextBox 31"/>
          <xdr:cNvSpPr txBox="1"/>
        </xdr:nvSpPr>
        <xdr:spPr>
          <a:xfrm>
            <a:off x="11993222" y="5572125"/>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(6)</a:t>
            </a:r>
          </a:p>
        </xdr:txBody>
      </xdr:sp>
      <xdr:sp macro="" textlink="">
        <xdr:nvSpPr>
          <xdr:cNvPr id="33" name="TextBox 32"/>
          <xdr:cNvSpPr txBox="1"/>
        </xdr:nvSpPr>
        <xdr:spPr>
          <a:xfrm>
            <a:off x="12317072" y="5572125"/>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(6)</a:t>
            </a:r>
          </a:p>
        </xdr:txBody>
      </xdr:sp>
      <xdr:sp macro="" textlink="">
        <xdr:nvSpPr>
          <xdr:cNvPr id="34" name="TextBox 33"/>
          <xdr:cNvSpPr txBox="1"/>
        </xdr:nvSpPr>
        <xdr:spPr>
          <a:xfrm>
            <a:off x="13393397" y="5562600"/>
            <a:ext cx="3416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(6)</a:t>
            </a:r>
          </a:p>
        </xdr:txBody>
      </xdr:sp>
      <xdr:cxnSp macro="">
        <xdr:nvCxnSpPr>
          <xdr:cNvPr id="43" name="Straight Connector 42"/>
          <xdr:cNvCxnSpPr/>
        </xdr:nvCxnSpPr>
        <xdr:spPr>
          <a:xfrm>
            <a:off x="12106276" y="5634037"/>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4" name="Straight Connector 43"/>
          <xdr:cNvCxnSpPr/>
        </xdr:nvCxnSpPr>
        <xdr:spPr>
          <a:xfrm>
            <a:off x="12439651" y="5429250"/>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5" name="Straight Connector 44"/>
          <xdr:cNvCxnSpPr/>
        </xdr:nvCxnSpPr>
        <xdr:spPr>
          <a:xfrm>
            <a:off x="13506451" y="5424487"/>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6" name="Straight Connector 45"/>
          <xdr:cNvCxnSpPr/>
        </xdr:nvCxnSpPr>
        <xdr:spPr>
          <a:xfrm>
            <a:off x="13506451" y="5619750"/>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47" name="TextBox 46"/>
          <xdr:cNvSpPr txBox="1"/>
        </xdr:nvSpPr>
        <xdr:spPr>
          <a:xfrm>
            <a:off x="11631174" y="6053134"/>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0</a:t>
            </a:r>
          </a:p>
        </xdr:txBody>
      </xdr:sp>
      <xdr:sp macro="" textlink="">
        <xdr:nvSpPr>
          <xdr:cNvPr id="49" name="TextBox 48"/>
          <xdr:cNvSpPr txBox="1"/>
        </xdr:nvSpPr>
        <xdr:spPr>
          <a:xfrm>
            <a:off x="14541067" y="6057898"/>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n-US" sz="1100"/>
              <a:t>1</a:t>
            </a:r>
          </a:p>
        </xdr:txBody>
      </xdr:sp>
    </xdr:grpSp>
    <xdr:clientData/>
  </xdr:twoCellAnchor>
  <xdr:twoCellAnchor>
    <xdr:from>
      <xdr:col>19</xdr:col>
      <xdr:colOff>28575</xdr:colOff>
      <xdr:row>44</xdr:row>
      <xdr:rowOff>0</xdr:rowOff>
    </xdr:from>
    <xdr:to>
      <xdr:col>19</xdr:col>
      <xdr:colOff>495300</xdr:colOff>
      <xdr:row>46</xdr:row>
      <xdr:rowOff>66675</xdr:rowOff>
    </xdr:to>
    <xdr:cxnSp macro="">
      <xdr:nvCxnSpPr>
        <xdr:cNvPr id="6" name="Straight Arrow Connector 5" descr="7b9db8a8-ac7c-4369-900a-a6903cf77985"/>
        <xdr:cNvCxnSpPr/>
      </xdr:nvCxnSpPr>
      <xdr:spPr>
        <a:xfrm>
          <a:off x="12087225" y="7219950"/>
          <a:ext cx="466725" cy="39052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0</xdr:colOff>
      <xdr:row>46</xdr:row>
      <xdr:rowOff>123825</xdr:rowOff>
    </xdr:from>
    <xdr:to>
      <xdr:col>19</xdr:col>
      <xdr:colOff>466725</xdr:colOff>
      <xdr:row>47</xdr:row>
      <xdr:rowOff>9525</xdr:rowOff>
    </xdr:to>
    <xdr:cxnSp macro="">
      <xdr:nvCxnSpPr>
        <xdr:cNvPr id="36" name="Straight Arrow Connector 35" descr="06365432-7116-47c0-b1e1-d785edc35e4b"/>
        <xdr:cNvCxnSpPr/>
      </xdr:nvCxnSpPr>
      <xdr:spPr>
        <a:xfrm flipV="1">
          <a:off x="12058650" y="7667625"/>
          <a:ext cx="466725" cy="4762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47625</xdr:colOff>
      <xdr:row>37</xdr:row>
      <xdr:rowOff>95250</xdr:rowOff>
    </xdr:from>
    <xdr:to>
      <xdr:col>17</xdr:col>
      <xdr:colOff>333375</xdr:colOff>
      <xdr:row>38</xdr:row>
      <xdr:rowOff>76200</xdr:rowOff>
    </xdr:to>
    <xdr:cxnSp macro="">
      <xdr:nvCxnSpPr>
        <xdr:cNvPr id="18" name="Straight Arrow Connector 17" descr="e28202c8-8986-4965-b04c-11125afd270e"/>
        <xdr:cNvCxnSpPr/>
      </xdr:nvCxnSpPr>
      <xdr:spPr>
        <a:xfrm>
          <a:off x="10887075" y="6181725"/>
          <a:ext cx="285750" cy="14287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chemeClr val="tx1"/>
          </a:solidFill>
          <a:tailEnd type="stealth"/>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10004"/>
  <sheetViews>
    <sheetView workbookViewId="0"/>
  </sheetViews>
  <sheetFormatPr defaultRowHeight="12.75"/>
  <cols>
    <col min="1" max="3" width="36.7109375" customWidth="1"/>
  </cols>
  <sheetData>
    <row r="1" spans="1:16">
      <c r="A1" s="1" t="s">
        <v>98</v>
      </c>
    </row>
    <row r="2" spans="1:16">
      <c r="P2">
        <f ca="1">_xll.CB.RecalcCounterFN()</f>
        <v>3</v>
      </c>
    </row>
    <row r="3" spans="1:16">
      <c r="A3" t="s">
        <v>99</v>
      </c>
      <c r="B3" t="s">
        <v>100</v>
      </c>
      <c r="C3">
        <v>0</v>
      </c>
    </row>
    <row r="4" spans="1:16">
      <c r="A4" t="s">
        <v>101</v>
      </c>
    </row>
    <row r="5" spans="1:16">
      <c r="A5" t="s">
        <v>102</v>
      </c>
    </row>
    <row r="7" spans="1:16">
      <c r="A7" s="1" t="s">
        <v>103</v>
      </c>
      <c r="B7" t="s">
        <v>104</v>
      </c>
    </row>
    <row r="8" spans="1:16">
      <c r="B8">
        <v>3</v>
      </c>
    </row>
    <row r="10" spans="1:16">
      <c r="A10" t="s">
        <v>105</v>
      </c>
    </row>
    <row r="11" spans="1:16">
      <c r="A11" t="e">
        <f>CB_DATA_!#REF!</f>
        <v>#REF!</v>
      </c>
      <c r="B11" t="e">
        <f>'4B Success'!#REF!</f>
        <v>#REF!</v>
      </c>
      <c r="C11" t="e">
        <f>'4B Funding'!#REF!</f>
        <v>#REF!</v>
      </c>
    </row>
    <row r="13" spans="1:16">
      <c r="A13" t="s">
        <v>106</v>
      </c>
    </row>
    <row r="14" spans="1:16">
      <c r="A14" t="s">
        <v>114</v>
      </c>
      <c r="B14" t="s">
        <v>110</v>
      </c>
      <c r="C14" t="s">
        <v>155</v>
      </c>
    </row>
    <row r="16" spans="1:16">
      <c r="A16" t="s">
        <v>107</v>
      </c>
    </row>
    <row r="19" spans="1:3">
      <c r="A19" t="s">
        <v>108</v>
      </c>
    </row>
    <row r="20" spans="1:3">
      <c r="A20">
        <v>31</v>
      </c>
      <c r="B20">
        <v>31</v>
      </c>
      <c r="C20">
        <v>31</v>
      </c>
    </row>
    <row r="25" spans="1:3">
      <c r="A25" s="1" t="s">
        <v>109</v>
      </c>
    </row>
    <row r="26" spans="1:3">
      <c r="A26" s="5" t="s">
        <v>111</v>
      </c>
      <c r="B26" s="5" t="s">
        <v>111</v>
      </c>
      <c r="C26" s="5" t="s">
        <v>113</v>
      </c>
    </row>
    <row r="27" spans="1:3">
      <c r="A27" t="s">
        <v>121</v>
      </c>
      <c r="B27" t="s">
        <v>122</v>
      </c>
      <c r="C27" t="s">
        <v>171</v>
      </c>
    </row>
    <row r="28" spans="1:3">
      <c r="A28" s="5" t="s">
        <v>112</v>
      </c>
      <c r="B28" s="5" t="s">
        <v>112</v>
      </c>
      <c r="C28" s="5" t="s">
        <v>112</v>
      </c>
    </row>
    <row r="29" spans="1:3">
      <c r="A29" s="5" t="s">
        <v>115</v>
      </c>
      <c r="B29" s="5" t="s">
        <v>113</v>
      </c>
      <c r="C29" s="5" t="s">
        <v>111</v>
      </c>
    </row>
    <row r="30" spans="1:3">
      <c r="A30" t="s">
        <v>169</v>
      </c>
      <c r="B30" t="s">
        <v>170</v>
      </c>
      <c r="C30" t="s">
        <v>156</v>
      </c>
    </row>
    <row r="31" spans="1:3">
      <c r="A31" s="5" t="s">
        <v>116</v>
      </c>
      <c r="B31" s="5" t="s">
        <v>112</v>
      </c>
      <c r="C31" s="5" t="s">
        <v>112</v>
      </c>
    </row>
    <row r="10000" spans="1:1">
      <c r="A10000" t="s">
        <v>95</v>
      </c>
    </row>
    <row r="10001" spans="1:4">
      <c r="A10001" t="str">
        <f>"{0.MEAN}"</f>
        <v>{0.MEAN}</v>
      </c>
    </row>
    <row r="10004" spans="1:4">
      <c r="A10004" t="b">
        <f>'4B Success'!N45 = 0</f>
        <v>1</v>
      </c>
      <c r="B10004" t="b">
        <f>$C$10004 = $D$10004</f>
        <v>1</v>
      </c>
      <c r="C10004">
        <f>'4B Success'!N45</f>
        <v>0</v>
      </c>
      <c r="D10004">
        <f>0</f>
        <v>0</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0"/>
  <sheetViews>
    <sheetView workbookViewId="0"/>
  </sheetViews>
  <sheetFormatPr defaultRowHeight="12.75"/>
  <sheetData>
    <row r="1" spans="1:256">
      <c r="A1">
        <v>0</v>
      </c>
      <c r="B1">
        <v>9</v>
      </c>
      <c r="C1">
        <v>1</v>
      </c>
      <c r="D1" t="e">
        <f ca="1">_xll.RiskReturnFullyQualifiedCellAddr(ro_HiddenInfo!$B$1)</f>
        <v>#NAME?</v>
      </c>
      <c r="E1">
        <v>2300</v>
      </c>
      <c r="F1">
        <v>97.622272469841576</v>
      </c>
      <c r="G1">
        <v>2319.3566560773484</v>
      </c>
      <c r="H1">
        <v>1517.9018128223563</v>
      </c>
      <c r="I1">
        <v>-261.30879783810042</v>
      </c>
      <c r="J1">
        <v>418.1033403003629</v>
      </c>
      <c r="K1">
        <v>291.32948873555046</v>
      </c>
      <c r="L1">
        <v>-193.38399137518584</v>
      </c>
      <c r="M1">
        <v>1398.8534025799624</v>
      </c>
      <c r="N1">
        <v>889.70912059186776</v>
      </c>
      <c r="O1">
        <v>354.58179233569172</v>
      </c>
      <c r="P1">
        <v>807.88461858199969</v>
      </c>
      <c r="Q1">
        <v>482.69810258244684</v>
      </c>
      <c r="R1">
        <v>746.99081716049943</v>
      </c>
      <c r="S1">
        <v>-34.499114580288335</v>
      </c>
      <c r="T1">
        <v>239.38317647011263</v>
      </c>
      <c r="U1">
        <v>-168.49125637412499</v>
      </c>
      <c r="V1">
        <v>336.99558687545169</v>
      </c>
      <c r="W1">
        <v>847.76505877208876</v>
      </c>
      <c r="X1">
        <v>514.79267302406367</v>
      </c>
      <c r="Y1">
        <v>11.086213657889404</v>
      </c>
      <c r="Z1">
        <v>504.50570603396466</v>
      </c>
      <c r="AA1">
        <v>-196.27089740719796</v>
      </c>
      <c r="AB1">
        <v>231.03021244032942</v>
      </c>
      <c r="AC1">
        <v>-281.37174412714012</v>
      </c>
      <c r="AD1">
        <v>756.50974714126551</v>
      </c>
      <c r="AE1">
        <v>388.05549151813602</v>
      </c>
      <c r="AF1">
        <v>1457.8774100926198</v>
      </c>
      <c r="AG1">
        <v>181.34217517388419</v>
      </c>
      <c r="AH1">
        <v>807.76637815534411</v>
      </c>
      <c r="AI1">
        <v>850.7532833921922</v>
      </c>
      <c r="AJ1">
        <v>1913.0548150949146</v>
      </c>
      <c r="AK1">
        <v>143.05858711534322</v>
      </c>
      <c r="AL1">
        <v>1118.6265822907699</v>
      </c>
      <c r="AM1">
        <v>1029.8396375034454</v>
      </c>
      <c r="AN1">
        <v>-349.2804231630866</v>
      </c>
      <c r="AO1">
        <v>1749.1748209755353</v>
      </c>
      <c r="AP1">
        <v>1174.4914548070058</v>
      </c>
      <c r="AQ1">
        <v>881.74087027641951</v>
      </c>
      <c r="AR1">
        <v>143.05858711534322</v>
      </c>
      <c r="AS1">
        <v>1117.4351036866888</v>
      </c>
      <c r="AT1">
        <v>780.1357789920354</v>
      </c>
      <c r="AU1">
        <v>103.90375512186483</v>
      </c>
      <c r="AV1">
        <v>905.35862006267246</v>
      </c>
      <c r="AW1">
        <v>-349.2804231630866</v>
      </c>
      <c r="AX1">
        <v>744.39818460817833</v>
      </c>
      <c r="AY1">
        <v>1188.9059909284438</v>
      </c>
      <c r="AZ1">
        <v>1645.3153180514801</v>
      </c>
      <c r="BA1">
        <v>93.354422421929982</v>
      </c>
      <c r="BB1">
        <v>1239.2085254036238</v>
      </c>
      <c r="BC1">
        <v>342.08155331117268</v>
      </c>
      <c r="BD1">
        <v>175.36486772307222</v>
      </c>
      <c r="BE1">
        <v>172.9738964288463</v>
      </c>
      <c r="BF1">
        <v>342.73392320705506</v>
      </c>
      <c r="BG1">
        <v>195.16544830227585</v>
      </c>
      <c r="BH1">
        <v>181.34217517388419</v>
      </c>
      <c r="BI1">
        <v>465.08917417440165</v>
      </c>
      <c r="BJ1">
        <v>927.77998394946098</v>
      </c>
      <c r="BK1">
        <v>670.31850569968196</v>
      </c>
      <c r="BL1">
        <v>992.35517067167757</v>
      </c>
      <c r="BM1">
        <v>79.011020120804019</v>
      </c>
      <c r="BN1">
        <v>512.86608699057081</v>
      </c>
      <c r="BO1">
        <v>302.58923828528611</v>
      </c>
      <c r="BP1">
        <v>1233.0001106117136</v>
      </c>
      <c r="BQ1">
        <v>-261.30879783810042</v>
      </c>
      <c r="BR1">
        <v>399.73700142477117</v>
      </c>
      <c r="BS1">
        <v>55.02397720177904</v>
      </c>
      <c r="BT1">
        <v>816.28296828624991</v>
      </c>
      <c r="BU1">
        <v>659.29147016934542</v>
      </c>
      <c r="BV1">
        <v>172.56239645863445</v>
      </c>
      <c r="BW1">
        <v>-80.519631049138852</v>
      </c>
      <c r="BX1">
        <v>99.997257405990709</v>
      </c>
      <c r="BY1">
        <v>1904.6144127239265</v>
      </c>
      <c r="BZ1">
        <v>63.078767708295118</v>
      </c>
      <c r="CA1">
        <v>716.39001462577028</v>
      </c>
      <c r="CB1">
        <v>520.97831331668522</v>
      </c>
      <c r="CC1">
        <v>230.44782319227784</v>
      </c>
      <c r="CD1">
        <v>1854.9800802452921</v>
      </c>
      <c r="CE1">
        <v>511.3749868780875</v>
      </c>
      <c r="CF1">
        <v>1590.5643846106766</v>
      </c>
      <c r="CG1">
        <v>676.38886405968753</v>
      </c>
      <c r="CH1">
        <v>974.0727787521439</v>
      </c>
      <c r="CI1">
        <v>590.34989271705695</v>
      </c>
      <c r="CJ1">
        <v>1910.7394704637602</v>
      </c>
      <c r="CK1">
        <v>801.4166654325968</v>
      </c>
      <c r="CL1">
        <v>1581.4558685445181</v>
      </c>
      <c r="CM1">
        <v>1724.9619079582023</v>
      </c>
      <c r="CN1">
        <v>622.9502978809287</v>
      </c>
      <c r="CO1">
        <v>-67.371798077992011</v>
      </c>
      <c r="CP1">
        <v>1021.8411099776217</v>
      </c>
      <c r="CQ1">
        <v>1250.1811745284933</v>
      </c>
      <c r="CR1">
        <v>495.90839228186877</v>
      </c>
      <c r="CS1">
        <v>284.07649205037728</v>
      </c>
      <c r="CT1">
        <v>99.997257405990709</v>
      </c>
      <c r="CU1">
        <v>1312.9574701094464</v>
      </c>
      <c r="CV1">
        <v>-168.49125637412499</v>
      </c>
      <c r="CW1">
        <v>1149.0617162323601</v>
      </c>
      <c r="CX1">
        <v>945.36618940970118</v>
      </c>
      <c r="CY1">
        <v>152.51557759656291</v>
      </c>
      <c r="CZ1">
        <v>149.61482652024731</v>
      </c>
      <c r="DA1">
        <v>1346.9055666232207</v>
      </c>
      <c r="DB1">
        <v>764.84930095457162</v>
      </c>
      <c r="DC1">
        <v>129.77953948489443</v>
      </c>
      <c r="DD1">
        <v>-130.85823205181333</v>
      </c>
      <c r="DE1">
        <v>309.48822417621079</v>
      </c>
      <c r="DF1">
        <v>2317.0701117984609</v>
      </c>
      <c r="DG1">
        <v>297.22432502152401</v>
      </c>
      <c r="DH1">
        <v>925.79360898209745</v>
      </c>
      <c r="DI1">
        <v>209.44545848012311</v>
      </c>
      <c r="DJ1">
        <v>927.59507802952169</v>
      </c>
      <c r="DK1">
        <v>629.72810719316976</v>
      </c>
      <c r="DL1">
        <v>72.489894706749794</v>
      </c>
      <c r="DM1">
        <v>113.41736871096958</v>
      </c>
      <c r="DN1">
        <v>143.0132014408764</v>
      </c>
      <c r="DO1">
        <v>-57.160561140539841</v>
      </c>
      <c r="DP1">
        <v>-87.418616940063558</v>
      </c>
      <c r="DQ1">
        <v>547.2885630077044</v>
      </c>
      <c r="DR1">
        <v>167.9220638689053</v>
      </c>
      <c r="DS1">
        <v>474.92309039168578</v>
      </c>
      <c r="DT1">
        <v>126.22710591963366</v>
      </c>
      <c r="DU1">
        <v>1409.3645111247483</v>
      </c>
      <c r="DV1">
        <v>100.22077274105354</v>
      </c>
      <c r="DW1">
        <v>94.825995607184311</v>
      </c>
      <c r="DX1">
        <v>459.54045301778115</v>
      </c>
      <c r="DY1">
        <v>320.17496323745343</v>
      </c>
      <c r="DZ1">
        <v>747.26309549433154</v>
      </c>
      <c r="EA1">
        <v>-40.374465619297169</v>
      </c>
      <c r="EB1">
        <v>988.41139169208554</v>
      </c>
      <c r="EC1">
        <v>190.82842390260268</v>
      </c>
      <c r="ED1">
        <v>1322.8738379872632</v>
      </c>
      <c r="EE1">
        <v>1237.3434524715658</v>
      </c>
      <c r="EF1">
        <v>761.67763161576977</v>
      </c>
      <c r="EG1">
        <v>1009.1087742903865</v>
      </c>
      <c r="EH1">
        <v>968.27254944339847</v>
      </c>
      <c r="EI1">
        <v>1690.9737045139414</v>
      </c>
      <c r="EJ1">
        <v>366.4993962187429</v>
      </c>
      <c r="EK1">
        <v>720.8004585033442</v>
      </c>
      <c r="EL1">
        <v>1319.2163296589351</v>
      </c>
      <c r="EM1">
        <v>292.6728704074693</v>
      </c>
      <c r="EN1">
        <v>-153.8846003203895</v>
      </c>
      <c r="EO1">
        <v>740.36410960340697</v>
      </c>
      <c r="EP1">
        <v>25.445743385983477</v>
      </c>
      <c r="EQ1">
        <v>-61.067058856414036</v>
      </c>
      <c r="ER1">
        <v>139.38579644849176</v>
      </c>
      <c r="ES1">
        <v>1285.6226222416119</v>
      </c>
      <c r="ET1">
        <v>1139.6090447496078</v>
      </c>
      <c r="EU1">
        <v>608.77416851099224</v>
      </c>
      <c r="EV1">
        <v>-80.033998060887598</v>
      </c>
      <c r="EW1">
        <v>7.1797159420152266</v>
      </c>
      <c r="EX1">
        <v>292.6728704074693</v>
      </c>
      <c r="EY1">
        <v>709.74703947675107</v>
      </c>
      <c r="EZ1">
        <v>99.997257405990709</v>
      </c>
      <c r="FA1">
        <v>10.03925711364106</v>
      </c>
      <c r="FB1">
        <v>427.94716914164331</v>
      </c>
      <c r="FC1">
        <v>1565.2830396408301</v>
      </c>
      <c r="FD1">
        <v>705.31198663819612</v>
      </c>
      <c r="FE1">
        <v>970.49856717279306</v>
      </c>
      <c r="FF1">
        <v>782.45774559499353</v>
      </c>
      <c r="FG1">
        <v>1507.5874809718705</v>
      </c>
      <c r="FH1">
        <v>-168.49125637412499</v>
      </c>
      <c r="FI1">
        <v>-56.306718031806071</v>
      </c>
      <c r="FJ1">
        <v>-76.885411667096733</v>
      </c>
      <c r="FK1">
        <v>956.96256414429263</v>
      </c>
      <c r="FL1">
        <v>1246.1640710098284</v>
      </c>
      <c r="FM1">
        <v>983.67903571574095</v>
      </c>
      <c r="FN1">
        <v>1084.1267537073775</v>
      </c>
      <c r="FO1">
        <v>933.57484354367909</v>
      </c>
      <c r="FP1">
        <v>1323.4536688011208</v>
      </c>
      <c r="FQ1">
        <v>346.72485569050338</v>
      </c>
      <c r="FR1">
        <v>1393.7678436789422</v>
      </c>
      <c r="FS1">
        <v>873.21092477370246</v>
      </c>
      <c r="FT1">
        <v>1302.4083476811777</v>
      </c>
      <c r="FU1">
        <v>103.90375512186483</v>
      </c>
      <c r="FV1">
        <v>822.61471945333631</v>
      </c>
      <c r="FW1">
        <v>171.19600429736215</v>
      </c>
      <c r="FX1">
        <v>291.94788219873561</v>
      </c>
      <c r="FY1">
        <v>740.46157253430465</v>
      </c>
      <c r="FZ1">
        <v>1280.8873559259273</v>
      </c>
      <c r="GA1">
        <v>656.21526794734325</v>
      </c>
      <c r="GB1">
        <v>557.89680301438102</v>
      </c>
      <c r="GC1">
        <v>132.86994090369438</v>
      </c>
      <c r="GD1">
        <v>-281.35561670017199</v>
      </c>
      <c r="GE1">
        <v>725.24273991225721</v>
      </c>
      <c r="GF1">
        <v>596.96406904030459</v>
      </c>
      <c r="GG1">
        <v>1100.856100459049</v>
      </c>
      <c r="GH1">
        <v>813.58380832748344</v>
      </c>
      <c r="GI1">
        <v>237.64438876357701</v>
      </c>
      <c r="GJ1">
        <v>580.8884648268081</v>
      </c>
      <c r="GK1">
        <v>537.77494941859993</v>
      </c>
      <c r="GL1">
        <v>93.370549848898065</v>
      </c>
      <c r="GM1">
        <v>1009.1249017173544</v>
      </c>
      <c r="GN1">
        <v>470.08978571771615</v>
      </c>
      <c r="GO1">
        <v>-249.5965313799876</v>
      </c>
      <c r="GP1">
        <v>-281.37174412714012</v>
      </c>
      <c r="GQ1">
        <v>1498.9851742801382</v>
      </c>
      <c r="GR1">
        <v>1669.9049152226646</v>
      </c>
      <c r="GS1">
        <v>1011.3239944977948</v>
      </c>
      <c r="GT1">
        <v>814.91562362341404</v>
      </c>
      <c r="GU1">
        <v>595.52982733669262</v>
      </c>
      <c r="GV1">
        <v>-100.56644991121036</v>
      </c>
      <c r="GW1">
        <v>-80.519631049138852</v>
      </c>
      <c r="GX1">
        <v>1212.5481502061816</v>
      </c>
      <c r="GY1">
        <v>1146.9979189632047</v>
      </c>
      <c r="GZ1">
        <v>11.086213657889404</v>
      </c>
      <c r="HA1">
        <v>-2.3338976470894952</v>
      </c>
      <c r="HB1">
        <v>-80.791909382970914</v>
      </c>
      <c r="HC1">
        <v>236.84894037145321</v>
      </c>
      <c r="HD1">
        <v>1173.2277674768482</v>
      </c>
      <c r="HE1">
        <v>1108.4028303087969</v>
      </c>
      <c r="HF1">
        <v>1262.8222610584965</v>
      </c>
      <c r="HG1">
        <v>-95.473407446579614</v>
      </c>
      <c r="HH1">
        <v>380.42940425764175</v>
      </c>
      <c r="HI1">
        <v>80.156354964870843</v>
      </c>
      <c r="HJ1">
        <v>310.64443632650284</v>
      </c>
      <c r="HK1">
        <v>-87.418616940063558</v>
      </c>
      <c r="HL1">
        <v>-122.47073990527451</v>
      </c>
      <c r="HM1">
        <v>-261.30879783810042</v>
      </c>
      <c r="HN1">
        <v>366.4993962187429</v>
      </c>
      <c r="HO1">
        <v>515.52610036321778</v>
      </c>
      <c r="HP1">
        <v>1174.2936009456782</v>
      </c>
      <c r="HQ1">
        <v>1122.4557274403855</v>
      </c>
      <c r="HR1">
        <v>796.00873066136137</v>
      </c>
      <c r="HS1">
        <v>243.86793449725673</v>
      </c>
      <c r="HT1">
        <v>679.49464351418101</v>
      </c>
      <c r="HU1">
        <v>-44.594451573693227</v>
      </c>
      <c r="HV1">
        <v>-206.80410268016473</v>
      </c>
      <c r="HW1">
        <v>258.75323036551731</v>
      </c>
      <c r="HX1">
        <v>354.58219987039257</v>
      </c>
      <c r="HY1">
        <v>731.79650089811275</v>
      </c>
      <c r="HZ1">
        <v>813.63810943781618</v>
      </c>
      <c r="IA1">
        <v>647.20847237694886</v>
      </c>
      <c r="IB1">
        <v>1302.705816935156</v>
      </c>
      <c r="IC1">
        <v>895.82891668042794</v>
      </c>
      <c r="ID1">
        <v>-122.47073990527451</v>
      </c>
      <c r="IE1">
        <v>685.61039268119384</v>
      </c>
      <c r="IF1">
        <v>553.05381740039104</v>
      </c>
      <c r="IG1">
        <v>247.91402041763914</v>
      </c>
      <c r="IH1">
        <v>-67.371798077992011</v>
      </c>
      <c r="II1">
        <v>489.21922799650093</v>
      </c>
      <c r="IJ1">
        <v>1417.0285928090909</v>
      </c>
      <c r="IK1">
        <v>171.17799784855021</v>
      </c>
      <c r="IL1">
        <v>659.29147016934542</v>
      </c>
      <c r="IM1">
        <v>905.74679012002605</v>
      </c>
      <c r="IN1">
        <v>1318.6690642308442</v>
      </c>
      <c r="IO1">
        <v>689.68896712978733</v>
      </c>
      <c r="IP1">
        <v>937.30821941760541</v>
      </c>
      <c r="IQ1">
        <v>2144.6631672867816</v>
      </c>
      <c r="IR1">
        <v>580.16124650540826</v>
      </c>
      <c r="IS1">
        <v>970.49856717279306</v>
      </c>
      <c r="IT1">
        <v>116.70743656639446</v>
      </c>
      <c r="IU1">
        <v>43.031948846223592</v>
      </c>
      <c r="IV1">
        <v>25.445743385983477</v>
      </c>
    </row>
    <row r="2" spans="1:256">
      <c r="A2">
        <v>168.14557920396814</v>
      </c>
      <c r="B2">
        <v>613.79585478066087</v>
      </c>
      <c r="C2">
        <v>-161.62490605500145</v>
      </c>
      <c r="D2">
        <v>140.48982289992819</v>
      </c>
      <c r="E2">
        <v>668.52855009019663</v>
      </c>
      <c r="F2">
        <v>526.1215902672285</v>
      </c>
      <c r="G2">
        <v>834.96244248548555</v>
      </c>
      <c r="H2">
        <v>-155.34342340297815</v>
      </c>
      <c r="I2">
        <v>-122.47073990527451</v>
      </c>
      <c r="J2">
        <v>444.64329972822543</v>
      </c>
      <c r="K2">
        <v>-8.9606052041821052</v>
      </c>
      <c r="L2">
        <v>831.77556326381796</v>
      </c>
      <c r="M2">
        <v>600.54363494388042</v>
      </c>
      <c r="N2">
        <v>929.27020243481525</v>
      </c>
      <c r="O2">
        <v>-182.85078610221905</v>
      </c>
      <c r="P2">
        <v>589.18924315773552</v>
      </c>
      <c r="Q2">
        <v>424.96721220043776</v>
      </c>
      <c r="R2">
        <v>464.78613928909192</v>
      </c>
      <c r="S2">
        <v>1552.2515383046371</v>
      </c>
      <c r="T2">
        <v>384.76542366271104</v>
      </c>
      <c r="U2">
        <v>1844.6554421978863</v>
      </c>
      <c r="V2">
        <v>1653.5435196527019</v>
      </c>
      <c r="W2">
        <v>-119.14596559370041</v>
      </c>
      <c r="X2">
        <v>284.30000738543998</v>
      </c>
      <c r="Y2">
        <v>608.95286916667089</v>
      </c>
      <c r="Z2">
        <v>348.28418225670038</v>
      </c>
      <c r="AA2">
        <v>868.51015860573318</v>
      </c>
      <c r="AB2">
        <v>-274.72890914307936</v>
      </c>
      <c r="AC2">
        <v>277.69602277615252</v>
      </c>
      <c r="AD2">
        <v>-34.499114580288335</v>
      </c>
      <c r="AE2">
        <v>63.078767708295118</v>
      </c>
      <c r="AF2">
        <v>589.34418704407074</v>
      </c>
      <c r="AG2">
        <v>465.09625020331129</v>
      </c>
      <c r="AH2">
        <v>-281.35561670017199</v>
      </c>
      <c r="AI2">
        <v>25.445743385983477</v>
      </c>
      <c r="AJ2">
        <v>98.010882438627164</v>
      </c>
      <c r="AK2">
        <v>-2.0616193132574065</v>
      </c>
      <c r="AL2">
        <v>510.3582158887138</v>
      </c>
      <c r="AM2">
        <v>205.16469487963184</v>
      </c>
      <c r="AN2">
        <v>-67.371798077992011</v>
      </c>
      <c r="AO2">
        <v>1293.1922033460514</v>
      </c>
      <c r="AP2">
        <v>213.10126049406864</v>
      </c>
      <c r="AQ2">
        <v>540.77889389588915</v>
      </c>
      <c r="AR2">
        <v>191.87538044685104</v>
      </c>
      <c r="AS2">
        <v>472.73704898769728</v>
      </c>
      <c r="AT2">
        <v>886.17924276551275</v>
      </c>
      <c r="AU2">
        <v>302.58923828528611</v>
      </c>
      <c r="AV2">
        <v>848.06058545495011</v>
      </c>
      <c r="AW2">
        <v>889.53838263034595</v>
      </c>
      <c r="AX2">
        <v>787.82020080581697</v>
      </c>
      <c r="AY2">
        <v>983.7159902860094</v>
      </c>
      <c r="AZ2">
        <v>1846.5140890441869</v>
      </c>
      <c r="BA2">
        <v>99.997257405990709</v>
      </c>
      <c r="BB2">
        <v>235.7449139200167</v>
      </c>
      <c r="BC2">
        <v>1591.8081554830537</v>
      </c>
      <c r="BD2">
        <v>837.82198365711122</v>
      </c>
      <c r="BE2">
        <v>1012.4149695727796</v>
      </c>
      <c r="BF2">
        <v>1627.9012622622497</v>
      </c>
      <c r="BG2">
        <v>853.22846992945381</v>
      </c>
      <c r="BH2">
        <v>1377.8737608156127</v>
      </c>
      <c r="BI2">
        <v>98.010882438627164</v>
      </c>
      <c r="BJ2">
        <v>155.30192143403261</v>
      </c>
      <c r="BK2">
        <v>-114.94210706627247</v>
      </c>
      <c r="BL2">
        <v>539.54170157220744</v>
      </c>
      <c r="BM2">
        <v>344.95940794512643</v>
      </c>
      <c r="BN2">
        <v>1358.2984111175604</v>
      </c>
      <c r="BO2">
        <v>2826.6334838800285</v>
      </c>
      <c r="BP2">
        <v>1632.5809489421608</v>
      </c>
      <c r="BQ2">
        <v>655.43997884681539</v>
      </c>
      <c r="BR2">
        <v>-80.791909382970914</v>
      </c>
      <c r="BS2">
        <v>422.3984479850227</v>
      </c>
      <c r="BT2">
        <v>588.51788024724567</v>
      </c>
      <c r="BU2">
        <v>1464.5521913134828</v>
      </c>
      <c r="BV2">
        <v>1116.8359618002562</v>
      </c>
      <c r="BW2">
        <v>1053.8702665850101</v>
      </c>
      <c r="BX2">
        <v>171.21213172433019</v>
      </c>
      <c r="BY2">
        <v>938.2313035603762</v>
      </c>
      <c r="BZ2">
        <v>952.91236171255298</v>
      </c>
      <c r="CA2">
        <v>171.45837000719811</v>
      </c>
      <c r="CB2">
        <v>298.68274056941192</v>
      </c>
      <c r="CC2">
        <v>63.078767708295118</v>
      </c>
      <c r="CD2">
        <v>-168.49125637412499</v>
      </c>
      <c r="CE2">
        <v>659.34647656268953</v>
      </c>
      <c r="CF2">
        <v>1186.5513887536843</v>
      </c>
      <c r="CG2">
        <v>188.18116063262153</v>
      </c>
      <c r="CH2">
        <v>853.22846992945381</v>
      </c>
      <c r="CI2">
        <v>979.0826787421139</v>
      </c>
      <c r="CJ2">
        <v>-228.43611434039678</v>
      </c>
      <c r="CK2">
        <v>-62.949553015866783</v>
      </c>
      <c r="CL2">
        <v>860.59392121736198</v>
      </c>
      <c r="CM2">
        <v>-218.82985737679945</v>
      </c>
      <c r="CN2">
        <v>-24.892857616691057</v>
      </c>
      <c r="CO2">
        <v>608.46405759677282</v>
      </c>
      <c r="CP2">
        <v>1074.1466747212892</v>
      </c>
      <c r="CQ2">
        <v>41.893743144743517</v>
      </c>
      <c r="CR2">
        <v>1058.470192497779</v>
      </c>
      <c r="CS2">
        <v>628.41838930078404</v>
      </c>
      <c r="CT2">
        <v>1058.5406606499675</v>
      </c>
      <c r="CU2">
        <v>96.64449027735489</v>
      </c>
      <c r="CV2">
        <v>93.354422421929982</v>
      </c>
      <c r="CW2">
        <v>209.52497803036999</v>
      </c>
      <c r="CX2">
        <v>-68.807364591025959</v>
      </c>
      <c r="CY2">
        <v>181.32604774691615</v>
      </c>
      <c r="CZ2">
        <v>-186.75728381809321</v>
      </c>
      <c r="DA2">
        <v>-80.519631049138852</v>
      </c>
      <c r="DB2">
        <v>598.8691942830261</v>
      </c>
      <c r="DC2">
        <v>449.18012521777047</v>
      </c>
      <c r="DD2">
        <v>-261.30879783810042</v>
      </c>
      <c r="DE2">
        <v>1231.2447043339491</v>
      </c>
      <c r="DF2">
        <v>1748.5478328784852</v>
      </c>
      <c r="DG2">
        <v>986.62807728368375</v>
      </c>
      <c r="DH2">
        <v>1206.2666675541582</v>
      </c>
      <c r="DI2">
        <v>1869.5954058385898</v>
      </c>
      <c r="DJ2">
        <v>820.44964383029389</v>
      </c>
      <c r="DK2">
        <v>1353.920444237667</v>
      </c>
      <c r="DL2">
        <v>565.9851171354718</v>
      </c>
      <c r="DM2">
        <v>-130.85823205181333</v>
      </c>
      <c r="DN2">
        <v>-261.30879783810042</v>
      </c>
      <c r="DO2">
        <v>740.34798217643868</v>
      </c>
      <c r="DP2">
        <v>-125.47531233923927</v>
      </c>
      <c r="DQ2">
        <v>1040.8839870375389</v>
      </c>
      <c r="DR2">
        <v>890.86149425176541</v>
      </c>
      <c r="DS2">
        <v>-93.939742354117726</v>
      </c>
      <c r="DT2">
        <v>404.9203933383663</v>
      </c>
      <c r="DU2">
        <v>191.87538044685104</v>
      </c>
      <c r="DV2">
        <v>146.2900522086733</v>
      </c>
      <c r="DW2">
        <v>228.46144822491431</v>
      </c>
      <c r="DX2">
        <v>1028.5613464831113</v>
      </c>
      <c r="DY2">
        <v>1245.1408144601153</v>
      </c>
      <c r="DZ2">
        <v>-270.82241142720517</v>
      </c>
      <c r="EA2">
        <v>995.68866298540763</v>
      </c>
      <c r="EB2">
        <v>-76.885411667096733</v>
      </c>
      <c r="EC2">
        <v>349.08330348347346</v>
      </c>
      <c r="ED2">
        <v>1684.4801001767059</v>
      </c>
      <c r="EE2">
        <v>-90.033244638243573</v>
      </c>
      <c r="EF2">
        <v>1098.5636360017302</v>
      </c>
      <c r="EG2">
        <v>187.96888273097679</v>
      </c>
      <c r="EH2">
        <v>-150.92117834085295</v>
      </c>
      <c r="EI2">
        <v>1082.9567439202899</v>
      </c>
      <c r="EJ2">
        <v>-261.30879783810042</v>
      </c>
      <c r="EK2">
        <v>-80.519631049138852</v>
      </c>
      <c r="EL2">
        <v>310.64443632650284</v>
      </c>
      <c r="EM2">
        <v>818.11198294642008</v>
      </c>
      <c r="EN2">
        <v>852.21169894008017</v>
      </c>
      <c r="EO2">
        <v>454.16710503129008</v>
      </c>
      <c r="EP2">
        <v>478.50230338038386</v>
      </c>
      <c r="EQ2">
        <v>1819.3985713833779</v>
      </c>
      <c r="ER2">
        <v>-155.34342340297815</v>
      </c>
      <c r="ES2">
        <v>476.38150593957351</v>
      </c>
      <c r="ET2">
        <v>945.24618117482237</v>
      </c>
      <c r="EU2">
        <v>286.65698587277711</v>
      </c>
      <c r="EV2">
        <v>-34.499114580288335</v>
      </c>
      <c r="EW2">
        <v>309.21594584237869</v>
      </c>
      <c r="EX2">
        <v>332.63530372471359</v>
      </c>
      <c r="EY2">
        <v>679.80475442840032</v>
      </c>
      <c r="EZ2">
        <v>1090.6494477985877</v>
      </c>
      <c r="FA2">
        <v>83.48674468221185</v>
      </c>
      <c r="FB2">
        <v>920.76510633501482</v>
      </c>
      <c r="FC2">
        <v>1047.0981358821377</v>
      </c>
      <c r="FD2">
        <v>756.19714052987297</v>
      </c>
      <c r="FE2">
        <v>612.41101515801154</v>
      </c>
      <c r="FF2">
        <v>814.52745356606044</v>
      </c>
      <c r="FG2">
        <v>312.10285187439075</v>
      </c>
      <c r="FH2">
        <v>285.51878017129701</v>
      </c>
      <c r="FI2">
        <v>1295.2288792052093</v>
      </c>
      <c r="FJ2">
        <v>205.55508819121704</v>
      </c>
      <c r="FK2">
        <v>1015.2873489917663</v>
      </c>
      <c r="FL2">
        <v>908.90868548633091</v>
      </c>
      <c r="FM2">
        <v>830.70646453012091</v>
      </c>
      <c r="FN2">
        <v>167.9220638689053</v>
      </c>
      <c r="FO2">
        <v>672.43930314049226</v>
      </c>
      <c r="FP2">
        <v>-87.418616940063558</v>
      </c>
      <c r="FQ2">
        <v>562.29089732124226</v>
      </c>
      <c r="FR2">
        <v>546.18453655626809</v>
      </c>
      <c r="FS2">
        <v>870.81467538969389</v>
      </c>
      <c r="FT2">
        <v>708.14794937987176</v>
      </c>
      <c r="FU2">
        <v>1119.7306087422062</v>
      </c>
      <c r="FV2">
        <v>794.83507842026336</v>
      </c>
      <c r="FW2">
        <v>90.723286578916884</v>
      </c>
      <c r="FX2">
        <v>162.44069115587953</v>
      </c>
      <c r="FY2">
        <v>1125.2793298988267</v>
      </c>
      <c r="FZ2">
        <v>545.93829827340028</v>
      </c>
      <c r="GA2">
        <v>1071.0692221478103</v>
      </c>
      <c r="GB2">
        <v>530.9443878201115</v>
      </c>
      <c r="GC2">
        <v>-80.519631049138852</v>
      </c>
      <c r="GD2">
        <v>1352.0890131566387</v>
      </c>
      <c r="GE2">
        <v>-118.83247735517865</v>
      </c>
      <c r="GF2">
        <v>1303.4212334178071</v>
      </c>
      <c r="GG2">
        <v>2547.2547930367673</v>
      </c>
      <c r="GH2">
        <v>2275.1541169331745</v>
      </c>
      <c r="GI2">
        <v>768.57709801476722</v>
      </c>
      <c r="GJ2">
        <v>388.40988061458739</v>
      </c>
      <c r="GK2">
        <v>-193.38399137518584</v>
      </c>
      <c r="GL2">
        <v>-172.85153952486309</v>
      </c>
      <c r="GM2">
        <v>1518.6517534373634</v>
      </c>
      <c r="GN2">
        <v>643.82487557312652</v>
      </c>
      <c r="GO2">
        <v>1361.7907363589447</v>
      </c>
      <c r="GP2">
        <v>409.25061501387586</v>
      </c>
      <c r="GQ2">
        <v>1687.3825299578893</v>
      </c>
      <c r="GR2">
        <v>890.86149425176541</v>
      </c>
      <c r="GS2">
        <v>1218.0481083640329</v>
      </c>
      <c r="GT2">
        <v>1179.0748585584381</v>
      </c>
      <c r="GU2">
        <v>7.1797159420152266</v>
      </c>
      <c r="GV2">
        <v>321.58910060310922</v>
      </c>
      <c r="GW2">
        <v>995.31662035502222</v>
      </c>
      <c r="GX2">
        <v>-168.49125637412499</v>
      </c>
      <c r="GY2">
        <v>96.660617704323016</v>
      </c>
      <c r="GZ2">
        <v>442.41781499015394</v>
      </c>
      <c r="HA2">
        <v>655.43997884681539</v>
      </c>
      <c r="HB2">
        <v>40.05239943971889</v>
      </c>
      <c r="HC2">
        <v>99.997257405990709</v>
      </c>
      <c r="HD2">
        <v>587.69042490668005</v>
      </c>
      <c r="HE2">
        <v>-182.85078610221905</v>
      </c>
      <c r="HF2">
        <v>925.79360898209745</v>
      </c>
      <c r="HG2">
        <v>780.76542594011244</v>
      </c>
      <c r="HH2">
        <v>666.15782048846881</v>
      </c>
      <c r="HI2">
        <v>28.735811241408317</v>
      </c>
      <c r="HJ2">
        <v>458.45255399331273</v>
      </c>
      <c r="HK2">
        <v>566.47392870536987</v>
      </c>
      <c r="HL2">
        <v>384.76542366271104</v>
      </c>
      <c r="HM2">
        <v>-281.37174412714012</v>
      </c>
      <c r="HN2">
        <v>1853.0385655611149</v>
      </c>
      <c r="HO2">
        <v>668.62017783851093</v>
      </c>
      <c r="HP2">
        <v>474.92309039168578</v>
      </c>
      <c r="HQ2">
        <v>-261.30879783810042</v>
      </c>
      <c r="HR2">
        <v>952.57528621484539</v>
      </c>
      <c r="HS2">
        <v>990.83150941300005</v>
      </c>
      <c r="HT2">
        <v>-228.43611434039678</v>
      </c>
      <c r="HU2">
        <v>1635.88625618178</v>
      </c>
      <c r="HV2">
        <v>726.82810657490643</v>
      </c>
      <c r="HW2">
        <v>655.7122571806475</v>
      </c>
      <c r="HX2">
        <v>116.70743656639446</v>
      </c>
      <c r="HY2">
        <v>882.45226002897516</v>
      </c>
      <c r="HZ2">
        <v>84.590771133648289</v>
      </c>
      <c r="IA2">
        <v>588.51788024724567</v>
      </c>
      <c r="IB2">
        <v>528.34588754889967</v>
      </c>
      <c r="IC2">
        <v>386.95146506669954</v>
      </c>
      <c r="ID2">
        <v>861.20841842609696</v>
      </c>
      <c r="IE2">
        <v>-26.031063318171174</v>
      </c>
      <c r="IF2">
        <v>80.173953878982005</v>
      </c>
      <c r="IG2">
        <v>392.74537215935396</v>
      </c>
      <c r="IH2">
        <v>511.8746779942453</v>
      </c>
      <c r="II2">
        <v>1205.9866483103885</v>
      </c>
      <c r="IJ2">
        <v>-85.959793857474907</v>
      </c>
      <c r="IK2">
        <v>190.82842390260268</v>
      </c>
      <c r="IL2">
        <v>451.58620367418928</v>
      </c>
      <c r="IM2">
        <v>1167.9376938211506</v>
      </c>
      <c r="IN2">
        <v>416.53408070897842</v>
      </c>
      <c r="IO2">
        <v>292.65674298050124</v>
      </c>
      <c r="IP2">
        <v>651.52538730612537</v>
      </c>
      <c r="IQ2">
        <v>-349.2804231630866</v>
      </c>
      <c r="IR2">
        <v>442.80642495893943</v>
      </c>
      <c r="IS2">
        <v>555.4177779867249</v>
      </c>
      <c r="IT2">
        <v>1052.5307904880251</v>
      </c>
      <c r="IU2">
        <v>415.45359861133306</v>
      </c>
      <c r="IV2">
        <v>972.08322520313334</v>
      </c>
    </row>
    <row r="3" spans="1:256">
      <c r="A3">
        <v>514.42207391178124</v>
      </c>
      <c r="B3">
        <v>1484.5990101755542</v>
      </c>
      <c r="C3">
        <v>1056.2441747683847</v>
      </c>
      <c r="D3">
        <v>113.41736871096958</v>
      </c>
      <c r="E3">
        <v>243.86793449725673</v>
      </c>
      <c r="F3">
        <v>641.02544272537705</v>
      </c>
      <c r="G3">
        <v>-241.8562256453757</v>
      </c>
      <c r="H3">
        <v>245.72951186855738</v>
      </c>
      <c r="I3">
        <v>1462.7877164708605</v>
      </c>
      <c r="J3">
        <v>229.46343126799343</v>
      </c>
      <c r="K3">
        <v>1206.0138735704052</v>
      </c>
      <c r="L3">
        <v>25.445743385983477</v>
      </c>
      <c r="M3">
        <v>221.47121317675783</v>
      </c>
      <c r="N3">
        <v>548.08867294670188</v>
      </c>
      <c r="O3">
        <v>-168.49125637412499</v>
      </c>
      <c r="P3">
        <v>457.8398956981415</v>
      </c>
      <c r="Q3">
        <v>-274.72890914307936</v>
      </c>
      <c r="R3">
        <v>-349.2804231630866</v>
      </c>
      <c r="S3">
        <v>113.90300169922081</v>
      </c>
      <c r="T3">
        <v>659.29147016934542</v>
      </c>
      <c r="U3">
        <v>321.27898968888979</v>
      </c>
      <c r="V3">
        <v>883.4538901571766</v>
      </c>
      <c r="W3">
        <v>826.76583293846647</v>
      </c>
      <c r="X3">
        <v>216.39132834949351</v>
      </c>
      <c r="Y3">
        <v>838.86894020135981</v>
      </c>
      <c r="Z3">
        <v>819.59688504011262</v>
      </c>
      <c r="AA3">
        <v>747.26309549433154</v>
      </c>
      <c r="AB3">
        <v>2136.3441785725108</v>
      </c>
      <c r="AC3">
        <v>222.67281100151681</v>
      </c>
      <c r="AD3">
        <v>1198.7043678243388</v>
      </c>
      <c r="AE3">
        <v>941.76413137054863</v>
      </c>
      <c r="AF3">
        <v>-67.371798077992011</v>
      </c>
      <c r="AG3">
        <v>940.21767852773951</v>
      </c>
      <c r="AH3">
        <v>731.79650089811275</v>
      </c>
      <c r="AI3">
        <v>-26.01493589120313</v>
      </c>
      <c r="AJ3">
        <v>25.445743385983477</v>
      </c>
      <c r="AK3">
        <v>683.25521437881082</v>
      </c>
      <c r="AL3">
        <v>373.15833822858019</v>
      </c>
      <c r="AM3">
        <v>-28.67832658815238</v>
      </c>
      <c r="AN3">
        <v>-186.75728381809321</v>
      </c>
      <c r="AO3">
        <v>1746.2427943987641</v>
      </c>
      <c r="AP3">
        <v>-172.85153952486309</v>
      </c>
      <c r="AQ3">
        <v>496.91395778989641</v>
      </c>
      <c r="AR3">
        <v>41.807914159908314</v>
      </c>
      <c r="AS3">
        <v>298.9388914762759</v>
      </c>
      <c r="AT3">
        <v>243.85607707596154</v>
      </c>
      <c r="AU3">
        <v>551.6806937118298</v>
      </c>
      <c r="AV3">
        <v>934.64633426858461</v>
      </c>
      <c r="AW3">
        <v>1037.3077045738403</v>
      </c>
      <c r="AX3">
        <v>1185.0407875069407</v>
      </c>
      <c r="AY3">
        <v>718.37638959313381</v>
      </c>
      <c r="AZ3">
        <v>311.77661353320326</v>
      </c>
      <c r="BA3">
        <v>1731.9366786421622</v>
      </c>
      <c r="BB3">
        <v>672.43930314049226</v>
      </c>
      <c r="BC3">
        <v>1058.5364053155465</v>
      </c>
      <c r="BD3">
        <v>36.510823432169417</v>
      </c>
      <c r="BE3">
        <v>49.658656403316208</v>
      </c>
      <c r="BF3">
        <v>33.409564455658234</v>
      </c>
      <c r="BG3">
        <v>977.70766397793716</v>
      </c>
      <c r="BH3">
        <v>-261.30879783810042</v>
      </c>
      <c r="BI3">
        <v>1331.2079504797898</v>
      </c>
      <c r="BJ3">
        <v>-170.02492146658682</v>
      </c>
      <c r="BK3">
        <v>1359.5740996838708</v>
      </c>
      <c r="BL3">
        <v>2302.2292299731612</v>
      </c>
      <c r="BM3">
        <v>96.906855987190752</v>
      </c>
      <c r="BN3">
        <v>1214.3231319983254</v>
      </c>
      <c r="BO3">
        <v>1346.6270455173769</v>
      </c>
      <c r="BP3">
        <v>243.86793449725673</v>
      </c>
      <c r="BQ3">
        <v>76.860037125119192</v>
      </c>
      <c r="BR3">
        <v>247.15800235268165</v>
      </c>
      <c r="BS3">
        <v>466.51350325401734</v>
      </c>
      <c r="BT3">
        <v>1223.6132302523677</v>
      </c>
      <c r="BU3">
        <v>69.383506929873093</v>
      </c>
      <c r="BV3">
        <v>-44.594451573693227</v>
      </c>
      <c r="BW3">
        <v>546.41098241633028</v>
      </c>
      <c r="BX3">
        <v>401.91218527104843</v>
      </c>
      <c r="BY3">
        <v>-249.5965313799876</v>
      </c>
      <c r="BZ3">
        <v>-80.791909382970914</v>
      </c>
      <c r="CA3">
        <v>-180.57425416652171</v>
      </c>
      <c r="CB3">
        <v>472.73704898769728</v>
      </c>
      <c r="CC3">
        <v>-57.160561140539841</v>
      </c>
      <c r="CD3">
        <v>737.88892306614525</v>
      </c>
      <c r="CE3">
        <v>69.383506929873093</v>
      </c>
      <c r="CF3">
        <v>717.82597677710567</v>
      </c>
      <c r="CG3">
        <v>222.67281100151681</v>
      </c>
      <c r="CH3">
        <v>93.715774753967366</v>
      </c>
      <c r="CI3">
        <v>1319.0918366075191</v>
      </c>
      <c r="CJ3">
        <v>266.42689446685824</v>
      </c>
      <c r="CK3">
        <v>1212.5481502061816</v>
      </c>
      <c r="CL3">
        <v>639.24172078227446</v>
      </c>
      <c r="CM3">
        <v>106.86360772511419</v>
      </c>
      <c r="CN3">
        <v>61.956689433783026</v>
      </c>
      <c r="CO3">
        <v>-218.82985737679945</v>
      </c>
      <c r="CP3">
        <v>411.42579886015324</v>
      </c>
      <c r="CQ3">
        <v>559.00082946581745</v>
      </c>
      <c r="CR3">
        <v>810.78638740721317</v>
      </c>
      <c r="CS3">
        <v>519.96447285231102</v>
      </c>
      <c r="CT3">
        <v>645.97666614950481</v>
      </c>
      <c r="CU3">
        <v>719.92912068398175</v>
      </c>
      <c r="CV3">
        <v>425.45284518868914</v>
      </c>
      <c r="CW3">
        <v>769.76275472075019</v>
      </c>
      <c r="CX3">
        <v>354.58179233569172</v>
      </c>
      <c r="CY3">
        <v>231.03021244032942</v>
      </c>
      <c r="CZ3">
        <v>1406.9385256849432</v>
      </c>
      <c r="DA3">
        <v>620.96249643633757</v>
      </c>
      <c r="DB3">
        <v>0.55300838492260096</v>
      </c>
      <c r="DC3">
        <v>-349.2804231630866</v>
      </c>
      <c r="DD3">
        <v>1468.7588186574121</v>
      </c>
      <c r="DE3">
        <v>-12.86710292005632</v>
      </c>
      <c r="DF3">
        <v>393.54082055147762</v>
      </c>
      <c r="DG3">
        <v>1323.6911188253393</v>
      </c>
      <c r="DH3">
        <v>760.41092846547826</v>
      </c>
      <c r="DI3">
        <v>-213.44693766422537</v>
      </c>
      <c r="DJ3">
        <v>802.88986892677929</v>
      </c>
      <c r="DK3">
        <v>26.904566468572085</v>
      </c>
      <c r="DL3">
        <v>582.70135206000998</v>
      </c>
      <c r="DM3">
        <v>428.43280212989441</v>
      </c>
      <c r="DN3">
        <v>49.930934737148313</v>
      </c>
      <c r="DO3">
        <v>754.83074836860067</v>
      </c>
      <c r="DP3">
        <v>186.92085062676622</v>
      </c>
      <c r="DQ3">
        <v>1094.3933010888768</v>
      </c>
      <c r="DR3">
        <v>886.73080037523471</v>
      </c>
      <c r="DS3">
        <v>243.86793449725673</v>
      </c>
      <c r="DT3">
        <v>-185.95717387909579</v>
      </c>
      <c r="DU3">
        <v>355.19862973084179</v>
      </c>
      <c r="DV3">
        <v>-67.371798077992011</v>
      </c>
      <c r="DW3">
        <v>-12.610952013192277</v>
      </c>
      <c r="DX3">
        <v>1117.9921739505485</v>
      </c>
      <c r="DY3">
        <v>1200.9410647720508</v>
      </c>
      <c r="DZ3">
        <v>1479.7870407645376</v>
      </c>
      <c r="EA3">
        <v>475.63850687433654</v>
      </c>
      <c r="EB3">
        <v>227.09505606364206</v>
      </c>
      <c r="EC3">
        <v>423.48626001293701</v>
      </c>
      <c r="ED3">
        <v>-118.83247735517865</v>
      </c>
      <c r="EE3">
        <v>1543.6839295993429</v>
      </c>
      <c r="EF3">
        <v>-281.35561670017199</v>
      </c>
      <c r="EG3">
        <v>921.15327639236841</v>
      </c>
      <c r="EH3">
        <v>146.2900522086733</v>
      </c>
      <c r="EI3">
        <v>1351.9340692703033</v>
      </c>
      <c r="EJ3">
        <v>1788.8451303783438</v>
      </c>
      <c r="EK3">
        <v>1014.3866435904025</v>
      </c>
      <c r="EL3">
        <v>1012.5124325036772</v>
      </c>
      <c r="EM3">
        <v>532.61882848096593</v>
      </c>
      <c r="EN3">
        <v>339.86717819220911</v>
      </c>
      <c r="EO3">
        <v>239.38317647011263</v>
      </c>
      <c r="EP3">
        <v>265.61958068464082</v>
      </c>
      <c r="EQ3">
        <v>729.18795064988308</v>
      </c>
      <c r="ER3">
        <v>1046.4626624904208</v>
      </c>
      <c r="ES3">
        <v>141.53677944417655</v>
      </c>
      <c r="ET3">
        <v>454.8762715296142</v>
      </c>
      <c r="EU3">
        <v>55.313854449722349</v>
      </c>
      <c r="EV3">
        <v>184.63224302930914</v>
      </c>
      <c r="EW3">
        <v>740.34798217643868</v>
      </c>
      <c r="EX3">
        <v>1194.3741461488287</v>
      </c>
      <c r="EY3">
        <v>554.57715196561912</v>
      </c>
      <c r="EZ3">
        <v>392.74537215935396</v>
      </c>
      <c r="FA3">
        <v>698.50130855616783</v>
      </c>
      <c r="FB3">
        <v>541.06501727402474</v>
      </c>
      <c r="FC3">
        <v>523.50036704821161</v>
      </c>
      <c r="FD3">
        <v>1303.8098433865925</v>
      </c>
      <c r="FE3">
        <v>145.87274261250224</v>
      </c>
      <c r="FF3">
        <v>545.92217084643221</v>
      </c>
      <c r="FG3">
        <v>645.07216749704742</v>
      </c>
      <c r="FH3">
        <v>1424.0534205552847</v>
      </c>
      <c r="FI3">
        <v>130.88356593633088</v>
      </c>
      <c r="FJ3">
        <v>1279.3689302176599</v>
      </c>
      <c r="FK3">
        <v>-87.418616940063558</v>
      </c>
      <c r="FL3">
        <v>851.30720028762255</v>
      </c>
      <c r="FM3">
        <v>505.60973248540097</v>
      </c>
      <c r="FN3">
        <v>865.66616450773245</v>
      </c>
      <c r="FO3">
        <v>760.41092846547826</v>
      </c>
      <c r="FP3">
        <v>790.05214686985187</v>
      </c>
      <c r="FQ3">
        <v>199.68114918908969</v>
      </c>
      <c r="FR3">
        <v>124.79255967137497</v>
      </c>
      <c r="FS3">
        <v>164.81553502313733</v>
      </c>
      <c r="FT3">
        <v>715.01182127994673</v>
      </c>
      <c r="FU3">
        <v>945.24618117482237</v>
      </c>
      <c r="FV3">
        <v>652.00431422106703</v>
      </c>
      <c r="FW3">
        <v>1051.6038421786557</v>
      </c>
      <c r="FX3">
        <v>-155.34342340297815</v>
      </c>
      <c r="FY3">
        <v>746.99081716049943</v>
      </c>
      <c r="FZ3">
        <v>850.7532833921922</v>
      </c>
      <c r="GA3">
        <v>825.44882889638075</v>
      </c>
      <c r="GB3">
        <v>-193.40011880215388</v>
      </c>
      <c r="GC3">
        <v>558.86480442157699</v>
      </c>
      <c r="GD3">
        <v>657.26899350698534</v>
      </c>
      <c r="GE3">
        <v>739.33121118706504</v>
      </c>
      <c r="GF3">
        <v>718.37638959313381</v>
      </c>
      <c r="GG3">
        <v>937.50587544021039</v>
      </c>
      <c r="GH3">
        <v>866.52060505672284</v>
      </c>
      <c r="GI3">
        <v>1690.3553110507562</v>
      </c>
      <c r="GJ3">
        <v>635.05525844245312</v>
      </c>
      <c r="GK3">
        <v>25.445743385983477</v>
      </c>
      <c r="GL3">
        <v>1268.8777286562606</v>
      </c>
      <c r="GM3">
        <v>952.26517530062597</v>
      </c>
      <c r="GN3">
        <v>771.47600851166419</v>
      </c>
      <c r="GO3">
        <v>78.994892693835951</v>
      </c>
      <c r="GP3">
        <v>-161.62490605500145</v>
      </c>
      <c r="GQ3">
        <v>85.637727677896621</v>
      </c>
      <c r="GR3">
        <v>439.95679641130994</v>
      </c>
      <c r="GS3">
        <v>399.5492748103436</v>
      </c>
      <c r="GT3">
        <v>1147.2701972970369</v>
      </c>
      <c r="GU3">
        <v>113.41736871096958</v>
      </c>
      <c r="GV3">
        <v>505.70175587201663</v>
      </c>
      <c r="GW3">
        <v>599.34661220307385</v>
      </c>
      <c r="GX3">
        <v>126.24323334660178</v>
      </c>
      <c r="GY3">
        <v>1138.4271628699735</v>
      </c>
      <c r="GZ3">
        <v>42.911940611344747</v>
      </c>
      <c r="HA3">
        <v>155.89630917227058</v>
      </c>
      <c r="HB3">
        <v>1006.7728853747625</v>
      </c>
      <c r="HC3">
        <v>685.61039268119384</v>
      </c>
      <c r="HD3">
        <v>87.914259613593927</v>
      </c>
      <c r="HE3">
        <v>13.362745593586716</v>
      </c>
      <c r="HF3">
        <v>126.24323334660178</v>
      </c>
      <c r="HG3">
        <v>458.0673144609587</v>
      </c>
      <c r="HH3">
        <v>-87.418616940063558</v>
      </c>
      <c r="HI3">
        <v>96.660617704323016</v>
      </c>
      <c r="HJ3">
        <v>1876.6030996358986</v>
      </c>
      <c r="HK3">
        <v>1058.5406606499675</v>
      </c>
      <c r="HL3">
        <v>-12.86710292005632</v>
      </c>
      <c r="HM3">
        <v>275.61516239614593</v>
      </c>
      <c r="HN3">
        <v>1431.7260860776662</v>
      </c>
      <c r="HO3">
        <v>463.65396208239156</v>
      </c>
      <c r="HP3">
        <v>1050.4555375449872</v>
      </c>
      <c r="HQ3">
        <v>49.930934737148313</v>
      </c>
      <c r="HR3">
        <v>878.02377219483822</v>
      </c>
      <c r="HS3">
        <v>424.89446166558469</v>
      </c>
      <c r="HT3">
        <v>231.03021244032942</v>
      </c>
      <c r="HU3">
        <v>968.27254944339847</v>
      </c>
      <c r="HV3">
        <v>-15.481730618236321</v>
      </c>
      <c r="HW3">
        <v>938.33518436828683</v>
      </c>
      <c r="HX3">
        <v>1022.9481748457464</v>
      </c>
      <c r="HY3">
        <v>912.37349767711862</v>
      </c>
      <c r="HZ3">
        <v>1751.8703442662129</v>
      </c>
      <c r="IA3">
        <v>449.88787581301813</v>
      </c>
      <c r="IB3">
        <v>255.54549449922055</v>
      </c>
      <c r="IC3">
        <v>1188.2707470384894</v>
      </c>
      <c r="ID3">
        <v>860.09482024857743</v>
      </c>
      <c r="IE3">
        <v>1134.7021865042661</v>
      </c>
      <c r="IF3">
        <v>165.25867317195605</v>
      </c>
      <c r="IG3">
        <v>478.25313457251656</v>
      </c>
      <c r="IH3">
        <v>209.52497803036999</v>
      </c>
      <c r="II3">
        <v>592.97907226986422</v>
      </c>
      <c r="IJ3">
        <v>696.92449449165701</v>
      </c>
      <c r="IK3">
        <v>871.74162369906355</v>
      </c>
      <c r="IL3">
        <v>1010.9864790886551</v>
      </c>
      <c r="IM3">
        <v>339.97554381665702</v>
      </c>
      <c r="IN3">
        <v>890.57840488262673</v>
      </c>
      <c r="IO3">
        <v>1685.5171065892068</v>
      </c>
      <c r="IP3">
        <v>-2.0616193132574065</v>
      </c>
      <c r="IQ3">
        <v>1396.3312381798298</v>
      </c>
      <c r="IR3">
        <v>770.13364137458086</v>
      </c>
      <c r="IS3">
        <v>409.56072592809534</v>
      </c>
      <c r="IT3">
        <v>0.53688095795451485</v>
      </c>
      <c r="IU3">
        <v>420.96288147198874</v>
      </c>
      <c r="IV3">
        <v>1236.2394260201295</v>
      </c>
    </row>
    <row r="4" spans="1:256">
      <c r="A4">
        <v>1043.0926515440619</v>
      </c>
      <c r="B4">
        <v>-155.34342340297815</v>
      </c>
      <c r="C4">
        <v>782.92050031589326</v>
      </c>
      <c r="D4">
        <v>-34.499114580288335</v>
      </c>
      <c r="E4">
        <v>-12.86710292005632</v>
      </c>
      <c r="F4">
        <v>880.29799359341303</v>
      </c>
      <c r="G4">
        <v>155.31804886100062</v>
      </c>
      <c r="H4">
        <v>-80.519631049138852</v>
      </c>
      <c r="I4">
        <v>960.65266744716484</v>
      </c>
      <c r="J4">
        <v>-128.26658956904649</v>
      </c>
      <c r="K4">
        <v>511.3749868780875</v>
      </c>
      <c r="L4">
        <v>1393.7616384146818</v>
      </c>
      <c r="M4">
        <v>41.807914159908314</v>
      </c>
      <c r="N4">
        <v>532.61882848096593</v>
      </c>
      <c r="O4">
        <v>530.96051524707957</v>
      </c>
      <c r="P4">
        <v>139.73629122281793</v>
      </c>
      <c r="Q4">
        <v>566.78522707446928</v>
      </c>
      <c r="R4">
        <v>365.14913148443856</v>
      </c>
      <c r="S4">
        <v>562.55804714358828</v>
      </c>
      <c r="T4">
        <v>439.66651162866572</v>
      </c>
      <c r="U4">
        <v>-108.2992720822118</v>
      </c>
      <c r="V4">
        <v>87.072939769906711</v>
      </c>
      <c r="W4">
        <v>910.41944530719513</v>
      </c>
      <c r="X4">
        <v>1129.6916623369559</v>
      </c>
      <c r="Y4">
        <v>634.39873516828447</v>
      </c>
      <c r="Z4">
        <v>-12.86710292005632</v>
      </c>
      <c r="AA4">
        <v>590.07761438322495</v>
      </c>
      <c r="AB4">
        <v>941.65043322445524</v>
      </c>
      <c r="AC4">
        <v>998.28569176947644</v>
      </c>
      <c r="AD4">
        <v>25.445743385983477</v>
      </c>
      <c r="AE4">
        <v>336.99558687545169</v>
      </c>
      <c r="AF4">
        <v>189.72439745116637</v>
      </c>
      <c r="AG4">
        <v>1123.8508394147022</v>
      </c>
      <c r="AH4">
        <v>257.64920391408089</v>
      </c>
      <c r="AI4">
        <v>93.354422421929982</v>
      </c>
      <c r="AJ4">
        <v>1015.7516092744473</v>
      </c>
      <c r="AK4">
        <v>-175.04501735998036</v>
      </c>
      <c r="AL4">
        <v>491.43360311546451</v>
      </c>
      <c r="AM4">
        <v>85.637727677896621</v>
      </c>
      <c r="AN4">
        <v>117.46345463135194</v>
      </c>
      <c r="AO4">
        <v>635.64931089160791</v>
      </c>
      <c r="AP4">
        <v>353.351563247596</v>
      </c>
      <c r="AQ4">
        <v>994.48916501445626</v>
      </c>
      <c r="AR4">
        <v>-67.371798077992011</v>
      </c>
      <c r="AS4">
        <v>566.47392870536987</v>
      </c>
      <c r="AT4">
        <v>187.96888273097679</v>
      </c>
      <c r="AU4">
        <v>509.01980857570476</v>
      </c>
      <c r="AV4">
        <v>596.63385378812893</v>
      </c>
      <c r="AW4">
        <v>1430.6801281123774</v>
      </c>
      <c r="AX4">
        <v>-67.371798077992011</v>
      </c>
      <c r="AY4">
        <v>42.911940611344747</v>
      </c>
      <c r="AZ4">
        <v>58.318426883687145</v>
      </c>
      <c r="BA4">
        <v>491.43360311546451</v>
      </c>
      <c r="BB4">
        <v>156.20642008649006</v>
      </c>
      <c r="BC4">
        <v>1020.8210407484994</v>
      </c>
      <c r="BD4">
        <v>93.715774753967366</v>
      </c>
      <c r="BE4">
        <v>-67.371798077992011</v>
      </c>
      <c r="BF4">
        <v>830.69033710315261</v>
      </c>
      <c r="BG4">
        <v>25.445743385983477</v>
      </c>
      <c r="BH4">
        <v>7.1797159420152266</v>
      </c>
      <c r="BI4">
        <v>195.65108129052717</v>
      </c>
      <c r="BJ4">
        <v>588.8001001976271</v>
      </c>
      <c r="BK4">
        <v>1550.3482821840025</v>
      </c>
      <c r="BL4">
        <v>189.72439745116637</v>
      </c>
      <c r="BM4">
        <v>19.164260733960194</v>
      </c>
      <c r="BN4">
        <v>910.89645569254174</v>
      </c>
      <c r="BO4">
        <v>756.85456451163429</v>
      </c>
      <c r="BP4">
        <v>478.50230338038386</v>
      </c>
      <c r="BQ4">
        <v>603.94516569384859</v>
      </c>
      <c r="BR4">
        <v>153.56253414081124</v>
      </c>
      <c r="BS4">
        <v>1659.263119224682</v>
      </c>
      <c r="BT4">
        <v>859.77468604175533</v>
      </c>
      <c r="BU4">
        <v>787.57696033259026</v>
      </c>
      <c r="BV4">
        <v>747.26309549433154</v>
      </c>
      <c r="BW4">
        <v>-90.033244638243573</v>
      </c>
      <c r="BX4">
        <v>1864.595414283152</v>
      </c>
      <c r="BY4">
        <v>-130.85823205181333</v>
      </c>
      <c r="BZ4">
        <v>941.20009525444004</v>
      </c>
      <c r="CA4">
        <v>1866.3342019896877</v>
      </c>
      <c r="CB4">
        <v>895.81278925345975</v>
      </c>
      <c r="CC4">
        <v>1508.4459363266358</v>
      </c>
      <c r="CD4">
        <v>2103.0692668895472</v>
      </c>
      <c r="CE4">
        <v>213.10126049406864</v>
      </c>
      <c r="CF4">
        <v>243.85607707596154</v>
      </c>
      <c r="CG4">
        <v>1109.6287160479162</v>
      </c>
      <c r="CH4">
        <v>140.48982289992819</v>
      </c>
      <c r="CI4">
        <v>223.82111563518524</v>
      </c>
      <c r="CJ4">
        <v>175.11862944020436</v>
      </c>
      <c r="CK4">
        <v>-87.434744367031655</v>
      </c>
      <c r="CL4">
        <v>-274.72890914307936</v>
      </c>
      <c r="CM4">
        <v>191.87538044685104</v>
      </c>
      <c r="CN4">
        <v>284.30000738543998</v>
      </c>
      <c r="CO4">
        <v>438.76794868921661</v>
      </c>
      <c r="CP4">
        <v>920.76510633501482</v>
      </c>
      <c r="CQ4">
        <v>331.53929664014743</v>
      </c>
      <c r="CR4">
        <v>28.735811241408317</v>
      </c>
      <c r="CS4">
        <v>1325.4905998705838</v>
      </c>
      <c r="CT4">
        <v>848.82695537942095</v>
      </c>
      <c r="CU4">
        <v>1267.192403476866</v>
      </c>
      <c r="CV4">
        <v>424.96721220043776</v>
      </c>
      <c r="CW4">
        <v>244.17804541147621</v>
      </c>
      <c r="CX4">
        <v>222.59708094887006</v>
      </c>
      <c r="CY4">
        <v>93.354422421929982</v>
      </c>
      <c r="CZ4">
        <v>189.72439745116637</v>
      </c>
      <c r="DA4">
        <v>243.86793449725673</v>
      </c>
      <c r="DB4">
        <v>311.77661353320326</v>
      </c>
      <c r="DC4">
        <v>271.90106333666404</v>
      </c>
      <c r="DD4">
        <v>764.24048114979462</v>
      </c>
      <c r="DE4">
        <v>702.83680010093428</v>
      </c>
      <c r="DF4">
        <v>1014.5197468102598</v>
      </c>
      <c r="DG4">
        <v>1844.0983719340263</v>
      </c>
      <c r="DH4">
        <v>25.445743385983477</v>
      </c>
      <c r="DI4">
        <v>-193.38399137518584</v>
      </c>
      <c r="DJ4">
        <v>733.94829147449082</v>
      </c>
      <c r="DK4">
        <v>339.97554381665702</v>
      </c>
      <c r="DL4">
        <v>289.44140531413927</v>
      </c>
      <c r="DM4">
        <v>652.73770918348998</v>
      </c>
      <c r="DN4">
        <v>756.50725144409228</v>
      </c>
      <c r="DO4">
        <v>344.34757018282642</v>
      </c>
      <c r="DP4">
        <v>55.671163613706007</v>
      </c>
      <c r="DQ4">
        <v>277.69602277615252</v>
      </c>
      <c r="DR4">
        <v>433.30404880325307</v>
      </c>
      <c r="DS4">
        <v>834.96244248548555</v>
      </c>
      <c r="DT4">
        <v>-261.30879783810042</v>
      </c>
      <c r="DU4">
        <v>404.90426591139823</v>
      </c>
      <c r="DV4">
        <v>-26.031063318171174</v>
      </c>
      <c r="DW4">
        <v>557.89680301438102</v>
      </c>
      <c r="DX4">
        <v>535.37095912465338</v>
      </c>
      <c r="DY4">
        <v>-218.82985737679945</v>
      </c>
      <c r="DZ4">
        <v>187.96888273097679</v>
      </c>
      <c r="EA4">
        <v>862.55717759861932</v>
      </c>
      <c r="EB4">
        <v>506.09536547365229</v>
      </c>
      <c r="EC4">
        <v>-149.97810260451527</v>
      </c>
      <c r="ED4">
        <v>43.031948846223592</v>
      </c>
      <c r="EE4">
        <v>1100.2991217135032</v>
      </c>
      <c r="EF4">
        <v>-22.108438175328924</v>
      </c>
      <c r="EG4">
        <v>-155.34342340297815</v>
      </c>
      <c r="EH4">
        <v>2082.5431534432723</v>
      </c>
      <c r="EI4">
        <v>-228.43611434039678</v>
      </c>
      <c r="EJ4">
        <v>-90.033244638243573</v>
      </c>
      <c r="EK4">
        <v>1365.3699493476427</v>
      </c>
      <c r="EL4">
        <v>308.90583492815915</v>
      </c>
      <c r="EM4">
        <v>964.55916516303898</v>
      </c>
      <c r="EN4">
        <v>43.958897155593128</v>
      </c>
      <c r="EO4">
        <v>983.67903571574095</v>
      </c>
      <c r="EP4">
        <v>107.66371766411166</v>
      </c>
      <c r="EQ4">
        <v>-37.018054026001906</v>
      </c>
      <c r="ER4">
        <v>111.86757619153964</v>
      </c>
      <c r="ES4">
        <v>734.06649952441546</v>
      </c>
      <c r="ET4">
        <v>271.90106333666404</v>
      </c>
      <c r="EU4">
        <v>1114.4397124162479</v>
      </c>
      <c r="EV4">
        <v>1469.486804675787</v>
      </c>
      <c r="EW4">
        <v>225.76557170602513</v>
      </c>
      <c r="EX4">
        <v>1172.405011628869</v>
      </c>
      <c r="EY4">
        <v>-186.75728381809321</v>
      </c>
      <c r="EZ4">
        <v>143.05858711534322</v>
      </c>
      <c r="FA4">
        <v>-47.64694755143514</v>
      </c>
      <c r="FB4">
        <v>1018.666156839417</v>
      </c>
      <c r="FC4">
        <v>-76.885411667096733</v>
      </c>
      <c r="FD4">
        <v>-261.30879783810042</v>
      </c>
      <c r="FE4">
        <v>744.61583222435036</v>
      </c>
      <c r="FF4">
        <v>669.61610821675163</v>
      </c>
      <c r="FG4">
        <v>474.31250298086229</v>
      </c>
      <c r="FH4">
        <v>413.88681743899713</v>
      </c>
      <c r="FI4">
        <v>524.30628661316825</v>
      </c>
      <c r="FJ4">
        <v>187.96888273097679</v>
      </c>
      <c r="FK4">
        <v>-93.716227019054912</v>
      </c>
      <c r="FL4">
        <v>-218.82985737679945</v>
      </c>
      <c r="FM4">
        <v>942.3823846687751</v>
      </c>
      <c r="FN4">
        <v>835.37494787511366</v>
      </c>
      <c r="FO4">
        <v>1268.623297947935</v>
      </c>
      <c r="FP4">
        <v>8.9352306622046065</v>
      </c>
      <c r="FQ4">
        <v>1404.7125079555487</v>
      </c>
      <c r="FR4">
        <v>583.06270439204752</v>
      </c>
      <c r="FS4">
        <v>944.97579609811612</v>
      </c>
      <c r="FT4">
        <v>301.13082273739815</v>
      </c>
      <c r="FU4">
        <v>317.52769996747213</v>
      </c>
      <c r="FV4">
        <v>93.354422421929982</v>
      </c>
      <c r="FW4">
        <v>553.05381740039104</v>
      </c>
      <c r="FX4">
        <v>403.46197779047839</v>
      </c>
      <c r="FY4">
        <v>264.27591147117352</v>
      </c>
      <c r="FZ4">
        <v>750.05606596103166</v>
      </c>
      <c r="GA4">
        <v>357.25806096347026</v>
      </c>
      <c r="GB4">
        <v>790.05214686985187</v>
      </c>
      <c r="GC4">
        <v>278.52777089375672</v>
      </c>
      <c r="GD4">
        <v>-155.34342340297815</v>
      </c>
      <c r="GE4">
        <v>774.89369465764037</v>
      </c>
      <c r="GF4">
        <v>599.34661220307385</v>
      </c>
      <c r="GG4">
        <v>378.56924278941756</v>
      </c>
      <c r="GH4">
        <v>1261.0867753467232</v>
      </c>
      <c r="GI4">
        <v>1257.8429812085387</v>
      </c>
      <c r="GJ4">
        <v>141.21481110866191</v>
      </c>
      <c r="GK4">
        <v>541.01327475746155</v>
      </c>
      <c r="GL4">
        <v>397.18757116736492</v>
      </c>
      <c r="GM4">
        <v>1423.3125538801633</v>
      </c>
      <c r="GN4">
        <v>1006.3160850236976</v>
      </c>
      <c r="GO4">
        <v>1681.2099075821341</v>
      </c>
      <c r="GP4">
        <v>-119.14596559370041</v>
      </c>
      <c r="GQ4">
        <v>172.9738964288463</v>
      </c>
      <c r="GR4">
        <v>582.34728790939664</v>
      </c>
      <c r="GS4">
        <v>-65.820331620910792</v>
      </c>
      <c r="GT4">
        <v>934.97654952076027</v>
      </c>
      <c r="GU4">
        <v>854.68729301204257</v>
      </c>
      <c r="GV4">
        <v>546.03893978594476</v>
      </c>
      <c r="GW4">
        <v>-24.892857616691057</v>
      </c>
      <c r="GX4">
        <v>829.48106977245982</v>
      </c>
      <c r="GY4">
        <v>129.77953948489443</v>
      </c>
      <c r="GZ4">
        <v>-196.27089740719796</v>
      </c>
      <c r="HA4">
        <v>720.8004585033442</v>
      </c>
      <c r="HB4">
        <v>245.97394399177227</v>
      </c>
      <c r="HC4">
        <v>748.42212833911196</v>
      </c>
      <c r="HD4">
        <v>1499.5118912910946</v>
      </c>
      <c r="HE4">
        <v>326.10164707681434</v>
      </c>
      <c r="HF4">
        <v>-193.40011880215388</v>
      </c>
      <c r="HG4">
        <v>28.735811241408317</v>
      </c>
      <c r="HH4">
        <v>1019.6581069903211</v>
      </c>
      <c r="HI4">
        <v>1545.2366606901905</v>
      </c>
      <c r="HJ4">
        <v>-128.75222255729776</v>
      </c>
      <c r="HK4">
        <v>130.88356593633088</v>
      </c>
      <c r="HL4">
        <v>1188.3618715653388</v>
      </c>
      <c r="HM4">
        <v>25.445743385983477</v>
      </c>
      <c r="HN4">
        <v>291.94788219873561</v>
      </c>
      <c r="HO4">
        <v>420.96288147198874</v>
      </c>
      <c r="HP4">
        <v>255.54549449922055</v>
      </c>
      <c r="HQ4">
        <v>746.99081716049943</v>
      </c>
      <c r="HR4">
        <v>1051.5877147516876</v>
      </c>
      <c r="HS4">
        <v>692.16415366704916</v>
      </c>
      <c r="HT4">
        <v>-173.93141918246098</v>
      </c>
      <c r="HU4">
        <v>1453.3415746726287</v>
      </c>
      <c r="HV4">
        <v>750.89731487637357</v>
      </c>
      <c r="HW4">
        <v>550.57863086312932</v>
      </c>
      <c r="HX4">
        <v>-249.5965313799876</v>
      </c>
      <c r="HY4">
        <v>96.64449027735489</v>
      </c>
      <c r="HZ4">
        <v>-122.47073990527451</v>
      </c>
      <c r="IA4">
        <v>379.581411761239</v>
      </c>
      <c r="IB4">
        <v>-173.94754660942914</v>
      </c>
      <c r="IC4">
        <v>-118.84860478214667</v>
      </c>
      <c r="ID4">
        <v>-168.49125637412499</v>
      </c>
      <c r="IE4">
        <v>1291.0061619420633</v>
      </c>
      <c r="IF4">
        <v>1978.6475839917223</v>
      </c>
      <c r="IG4">
        <v>-90.033244638243573</v>
      </c>
      <c r="IH4">
        <v>649.90117031419095</v>
      </c>
      <c r="II4">
        <v>713.40799526992748</v>
      </c>
      <c r="IJ4">
        <v>-67.371798077992011</v>
      </c>
      <c r="IK4">
        <v>394.08118339048809</v>
      </c>
      <c r="IL4">
        <v>231.5158454285806</v>
      </c>
      <c r="IM4">
        <v>-12.594824586224231</v>
      </c>
      <c r="IN4">
        <v>98.010882438627164</v>
      </c>
      <c r="IO4">
        <v>443.85338150318796</v>
      </c>
      <c r="IP4">
        <v>49.658656403316208</v>
      </c>
      <c r="IQ4">
        <v>77.947936149587591</v>
      </c>
      <c r="IR4">
        <v>404.92080087306704</v>
      </c>
      <c r="IS4">
        <v>70.013153877950387</v>
      </c>
      <c r="IT4">
        <v>515.52610036321778</v>
      </c>
      <c r="IU4">
        <v>1237.9495012293967</v>
      </c>
      <c r="IV4">
        <v>747.31810188767565</v>
      </c>
    </row>
    <row r="5" spans="1:256">
      <c r="A5">
        <v>-155.34342340297815</v>
      </c>
      <c r="B5">
        <v>708.93412176132369</v>
      </c>
      <c r="C5">
        <v>488.87156050793533</v>
      </c>
      <c r="D5">
        <v>833.52687597245153</v>
      </c>
      <c r="E5">
        <v>1353.7587200403757</v>
      </c>
      <c r="F5">
        <v>1161.2270290417437</v>
      </c>
      <c r="G5">
        <v>-85.975921284443018</v>
      </c>
      <c r="H5">
        <v>-12.86710292005632</v>
      </c>
      <c r="I5">
        <v>374.82813899674233</v>
      </c>
      <c r="J5">
        <v>1173.4035557825375</v>
      </c>
      <c r="K5">
        <v>167.90593644193723</v>
      </c>
      <c r="L5">
        <v>1161.1055227520706</v>
      </c>
      <c r="M5">
        <v>-42.400973738575935</v>
      </c>
      <c r="N5">
        <v>-12.610952013192277</v>
      </c>
      <c r="O5">
        <v>1009.1249017173544</v>
      </c>
      <c r="P5">
        <v>478.99302521050595</v>
      </c>
      <c r="Q5">
        <v>-90.033244638243573</v>
      </c>
      <c r="R5">
        <v>103.90375512186483</v>
      </c>
      <c r="S5">
        <v>255.89031186958908</v>
      </c>
      <c r="T5">
        <v>310.56870627385609</v>
      </c>
      <c r="U5">
        <v>103.28732526141556</v>
      </c>
      <c r="V5">
        <v>837.32696682295261</v>
      </c>
      <c r="W5">
        <v>216.39132834949351</v>
      </c>
      <c r="X5">
        <v>542.83176942763237</v>
      </c>
      <c r="Y5">
        <v>1238.6101556218573</v>
      </c>
      <c r="Z5">
        <v>2260.5790581116707</v>
      </c>
      <c r="AA5">
        <v>-316.40773966538296</v>
      </c>
      <c r="AB5">
        <v>1010.0204778950607</v>
      </c>
      <c r="AC5">
        <v>1449.3188870587433</v>
      </c>
      <c r="AD5">
        <v>-37.730579673618394</v>
      </c>
      <c r="AE5">
        <v>691.50427078384757</v>
      </c>
      <c r="AF5">
        <v>190.82842390260268</v>
      </c>
      <c r="AG5">
        <v>-193.38399137518584</v>
      </c>
      <c r="AH5">
        <v>-122.47073990527451</v>
      </c>
      <c r="AI5">
        <v>426.51867865751899</v>
      </c>
      <c r="AJ5">
        <v>761.49423125761223</v>
      </c>
      <c r="AK5">
        <v>386.32812755321049</v>
      </c>
      <c r="AL5">
        <v>-261.30879783810042</v>
      </c>
      <c r="AM5">
        <v>1078.8620420447278</v>
      </c>
      <c r="AN5">
        <v>1380.0567638029131</v>
      </c>
      <c r="AO5">
        <v>2325.1576929667863</v>
      </c>
      <c r="AP5">
        <v>-241.8562256453757</v>
      </c>
      <c r="AQ5">
        <v>608.95286916667089</v>
      </c>
      <c r="AR5">
        <v>760.41092846547826</v>
      </c>
      <c r="AS5">
        <v>863.97554083584328</v>
      </c>
      <c r="AT5">
        <v>-349.2804231630866</v>
      </c>
      <c r="AU5">
        <v>50.241045651367784</v>
      </c>
      <c r="AV5">
        <v>947.55984086936201</v>
      </c>
      <c r="AW5">
        <v>322.35670278461572</v>
      </c>
      <c r="AX5">
        <v>224.7480639445547</v>
      </c>
      <c r="AY5">
        <v>125.59266961037244</v>
      </c>
      <c r="AZ5">
        <v>210.96726615128978</v>
      </c>
      <c r="BA5">
        <v>886.10115342715767</v>
      </c>
      <c r="BB5">
        <v>1216.8851746058549</v>
      </c>
      <c r="BC5">
        <v>214.70049165983917</v>
      </c>
      <c r="BD5">
        <v>836.22914563577706</v>
      </c>
      <c r="BE5">
        <v>-87.418616940063558</v>
      </c>
      <c r="BF5">
        <v>63.078767708295118</v>
      </c>
      <c r="BG5">
        <v>547.2885630077044</v>
      </c>
      <c r="BH5">
        <v>1093.3861798011433</v>
      </c>
      <c r="BI5">
        <v>-172.85153952486309</v>
      </c>
      <c r="BJ5">
        <v>93.354422421929982</v>
      </c>
      <c r="BK5">
        <v>-67.371798077992011</v>
      </c>
      <c r="BL5">
        <v>1243.2363251548034</v>
      </c>
      <c r="BM5">
        <v>1146.5080306405325</v>
      </c>
      <c r="BN5">
        <v>1497.3582331779155</v>
      </c>
      <c r="BO5">
        <v>-155.34342340297815</v>
      </c>
      <c r="BP5">
        <v>954.00983246310409</v>
      </c>
      <c r="BQ5">
        <v>-171.1385196441062</v>
      </c>
      <c r="BR5">
        <v>113.41736871096958</v>
      </c>
      <c r="BS5">
        <v>1149.3718271465796</v>
      </c>
      <c r="BT5">
        <v>441.01927206014335</v>
      </c>
      <c r="BU5">
        <v>886.10115342715767</v>
      </c>
      <c r="BV5">
        <v>-196.27089740719796</v>
      </c>
      <c r="BW5">
        <v>41.807914159908314</v>
      </c>
      <c r="BX5">
        <v>278.80004922758883</v>
      </c>
      <c r="BY5">
        <v>1041.8136146901229</v>
      </c>
      <c r="BZ5">
        <v>113.90300169922081</v>
      </c>
      <c r="CA5">
        <v>-155.34342340297815</v>
      </c>
      <c r="CB5">
        <v>370.4058939346171</v>
      </c>
      <c r="CC5">
        <v>-281.37174412714012</v>
      </c>
      <c r="CD5">
        <v>716.48203801238583</v>
      </c>
      <c r="CE5">
        <v>242.39766152807374</v>
      </c>
      <c r="CF5">
        <v>297.22432502152401</v>
      </c>
      <c r="CG5">
        <v>47.283671467167153</v>
      </c>
      <c r="CH5">
        <v>2269.0403877659014</v>
      </c>
      <c r="CI5">
        <v>1249.8909613234155</v>
      </c>
      <c r="CJ5">
        <v>712.8567469041659</v>
      </c>
      <c r="CK5">
        <v>628.41824913582559</v>
      </c>
      <c r="CL5">
        <v>1771.4298644326975</v>
      </c>
      <c r="CM5">
        <v>-281.35561670017199</v>
      </c>
      <c r="CN5">
        <v>49.658656403316208</v>
      </c>
      <c r="CO5">
        <v>-218.82985737679945</v>
      </c>
      <c r="CP5">
        <v>359.48407869286461</v>
      </c>
      <c r="CQ5">
        <v>931.83018638120086</v>
      </c>
      <c r="CR5">
        <v>278.80004922758883</v>
      </c>
      <c r="CS5">
        <v>-228.43611434039678</v>
      </c>
      <c r="CT5">
        <v>-76.885411667096733</v>
      </c>
      <c r="CU5">
        <v>1389.5860272737259</v>
      </c>
      <c r="CV5">
        <v>1345.5954088194037</v>
      </c>
      <c r="CW5">
        <v>1192.8400005482945</v>
      </c>
      <c r="CX5">
        <v>441.32938297436266</v>
      </c>
      <c r="CY5">
        <v>1023.8846627438623</v>
      </c>
      <c r="CZ5">
        <v>1395.6381991084736</v>
      </c>
      <c r="DA5">
        <v>249.91638174307954</v>
      </c>
      <c r="DB5">
        <v>1973.8361800886901</v>
      </c>
      <c r="DC5">
        <v>27.534213416649433</v>
      </c>
      <c r="DD5">
        <v>957.56226602836489</v>
      </c>
      <c r="DE5">
        <v>277.26638413512688</v>
      </c>
      <c r="DF5">
        <v>432.29520797172881</v>
      </c>
      <c r="DG5">
        <v>645.62219005649945</v>
      </c>
      <c r="DH5">
        <v>-55.659531619879161</v>
      </c>
      <c r="DI5">
        <v>721.07445552804859</v>
      </c>
      <c r="DJ5">
        <v>1009.1087742903865</v>
      </c>
      <c r="DK5">
        <v>1117.9921739505485</v>
      </c>
      <c r="DL5">
        <v>1559.579227441583</v>
      </c>
      <c r="DM5">
        <v>950.40632473938865</v>
      </c>
      <c r="DN5">
        <v>1561.7310180179616</v>
      </c>
      <c r="DO5">
        <v>851.30663477963822</v>
      </c>
      <c r="DP5">
        <v>728.62154775990825</v>
      </c>
      <c r="DQ5">
        <v>826.34251651353156</v>
      </c>
      <c r="DR5">
        <v>-168.49125637412499</v>
      </c>
      <c r="DS5">
        <v>786.47293388115395</v>
      </c>
      <c r="DT5">
        <v>743.1716918585181</v>
      </c>
      <c r="DU5">
        <v>181.34217517388419</v>
      </c>
      <c r="DV5">
        <v>1420.2019292327545</v>
      </c>
      <c r="DW5">
        <v>78.994892693835951</v>
      </c>
      <c r="DX5">
        <v>433.12268277111247</v>
      </c>
      <c r="DY5">
        <v>1005.4145544761568</v>
      </c>
      <c r="DZ5">
        <v>726.55582824107444</v>
      </c>
      <c r="EA5">
        <v>428.25728005586268</v>
      </c>
      <c r="EB5">
        <v>380.42940425764175</v>
      </c>
      <c r="EC5">
        <v>74.791034166408011</v>
      </c>
      <c r="ED5">
        <v>-67.371798077992011</v>
      </c>
      <c r="EE5">
        <v>-93.939742354117726</v>
      </c>
      <c r="EF5">
        <v>439.65943559975614</v>
      </c>
      <c r="EG5">
        <v>904.62663624162144</v>
      </c>
      <c r="EH5">
        <v>599.34661220307385</v>
      </c>
      <c r="EI5">
        <v>1215.8382180616063</v>
      </c>
      <c r="EJ5">
        <v>266.42689446685824</v>
      </c>
      <c r="EK5">
        <v>290.59761746443144</v>
      </c>
      <c r="EL5">
        <v>846.67470894359838</v>
      </c>
      <c r="EM5">
        <v>-67.693766413506637</v>
      </c>
      <c r="EN5">
        <v>803.73946466989025</v>
      </c>
      <c r="EO5">
        <v>726.82810657490643</v>
      </c>
      <c r="EP5">
        <v>311.79274096017127</v>
      </c>
      <c r="EQ5">
        <v>-38.040690587837851</v>
      </c>
      <c r="ER5">
        <v>489.18504874645726</v>
      </c>
      <c r="ES5">
        <v>-15.481730618236321</v>
      </c>
      <c r="ET5">
        <v>1358.3145385445284</v>
      </c>
      <c r="EU5">
        <v>474.80151329341601</v>
      </c>
      <c r="EV5">
        <v>1282.6428706461168</v>
      </c>
      <c r="EW5">
        <v>151.41155114512657</v>
      </c>
      <c r="EX5">
        <v>191.87538044685104</v>
      </c>
      <c r="EY5">
        <v>-193.40011880215388</v>
      </c>
      <c r="EZ5">
        <v>150.71229727079859</v>
      </c>
      <c r="FA5">
        <v>900.70216004597523</v>
      </c>
      <c r="FB5">
        <v>-248.48293320246825</v>
      </c>
      <c r="FC5">
        <v>-67.371798077992011</v>
      </c>
      <c r="FD5">
        <v>737.74948190522662</v>
      </c>
      <c r="FE5">
        <v>733.94829147449082</v>
      </c>
      <c r="FF5">
        <v>-153.8846003203895</v>
      </c>
      <c r="FG5">
        <v>257.64920391408089</v>
      </c>
      <c r="FH5">
        <v>103.90375512186483</v>
      </c>
      <c r="FI5">
        <v>197.69477422172622</v>
      </c>
      <c r="FJ5">
        <v>204.33105350490177</v>
      </c>
      <c r="FK5">
        <v>630.10058973498724</v>
      </c>
      <c r="FL5">
        <v>628.49901903754903</v>
      </c>
      <c r="FM5">
        <v>974.0727787521439</v>
      </c>
      <c r="FN5">
        <v>-8.9606052041821052</v>
      </c>
      <c r="FO5">
        <v>167.90593644193723</v>
      </c>
      <c r="FP5">
        <v>1330.5436755696862</v>
      </c>
      <c r="FQ5">
        <v>-47.161314563183922</v>
      </c>
      <c r="FR5">
        <v>958.66629247980143</v>
      </c>
      <c r="FS5">
        <v>857.48814176286862</v>
      </c>
      <c r="FT5">
        <v>1496.092793467762</v>
      </c>
      <c r="FU5">
        <v>478.50230338038386</v>
      </c>
      <c r="FV5">
        <v>1058.3501842629005</v>
      </c>
      <c r="FW5">
        <v>711.09911829981183</v>
      </c>
      <c r="FX5">
        <v>1235.4650548232289</v>
      </c>
      <c r="FY5">
        <v>760.08896012996377</v>
      </c>
      <c r="FZ5">
        <v>1113.5352137637901</v>
      </c>
      <c r="GA5">
        <v>146.9196991567506</v>
      </c>
      <c r="GB5">
        <v>1206.3519693328881</v>
      </c>
      <c r="GC5">
        <v>491.43360311546451</v>
      </c>
      <c r="GD5">
        <v>644.93194044125119</v>
      </c>
      <c r="GE5">
        <v>889.73603865295104</v>
      </c>
      <c r="GF5">
        <v>784.89294123499621</v>
      </c>
      <c r="GG5">
        <v>1668.8346697321308</v>
      </c>
      <c r="GH5">
        <v>333.32279620860015</v>
      </c>
      <c r="GI5">
        <v>83.113729149071418</v>
      </c>
      <c r="GJ5">
        <v>625.74657474358594</v>
      </c>
      <c r="GK5">
        <v>745.64780782993819</v>
      </c>
      <c r="GL5">
        <v>236.84894037145321</v>
      </c>
      <c r="GM5">
        <v>-281.37174412714012</v>
      </c>
      <c r="GN5">
        <v>1168.0683812743471</v>
      </c>
      <c r="GO5">
        <v>721.85418406298652</v>
      </c>
      <c r="GP5">
        <v>2051.5355149085867</v>
      </c>
      <c r="GQ5">
        <v>277.69602277615252</v>
      </c>
      <c r="GR5">
        <v>156.20642008649006</v>
      </c>
      <c r="GS5">
        <v>797.23317288237718</v>
      </c>
      <c r="GT5">
        <v>1180.9061033312744</v>
      </c>
      <c r="GU5">
        <v>407.9003502795718</v>
      </c>
      <c r="GV5">
        <v>257.64920391408089</v>
      </c>
      <c r="GW5">
        <v>1630.2725679916011</v>
      </c>
      <c r="GX5">
        <v>726.82810657490643</v>
      </c>
      <c r="GY5">
        <v>1507.3419098751995</v>
      </c>
      <c r="GZ5">
        <v>99.997257405990709</v>
      </c>
      <c r="HA5">
        <v>739.97593954605316</v>
      </c>
      <c r="HB5">
        <v>1168.4701664592853</v>
      </c>
      <c r="HC5">
        <v>-34.499114580288335</v>
      </c>
      <c r="HD5">
        <v>672.43930314049226</v>
      </c>
      <c r="HE5">
        <v>1314.9210941599647</v>
      </c>
      <c r="HF5">
        <v>-56.306718031806071</v>
      </c>
      <c r="HG5">
        <v>524.15134272683304</v>
      </c>
      <c r="HH5">
        <v>569.89161485134593</v>
      </c>
      <c r="HI5">
        <v>1.0225139462057218</v>
      </c>
      <c r="HJ5">
        <v>1433.1563827214432</v>
      </c>
      <c r="HK5">
        <v>813.5445804894191</v>
      </c>
      <c r="HL5">
        <v>866.39955947015551</v>
      </c>
      <c r="HM5">
        <v>1877.6432534559835</v>
      </c>
      <c r="HN5">
        <v>1768.3276897983865</v>
      </c>
      <c r="HO5">
        <v>838.86894020135981</v>
      </c>
      <c r="HP5">
        <v>1320.674745206823</v>
      </c>
      <c r="HQ5">
        <v>-8.615380299112779</v>
      </c>
      <c r="HR5">
        <v>210.98339357825787</v>
      </c>
      <c r="HS5">
        <v>764.66918439581661</v>
      </c>
      <c r="HT5">
        <v>1437.5293075324221</v>
      </c>
      <c r="HU5">
        <v>747.26309549433154</v>
      </c>
      <c r="HV5">
        <v>98.010882438627164</v>
      </c>
      <c r="HW5">
        <v>471.63302253626091</v>
      </c>
      <c r="HX5">
        <v>1299.4157490797313</v>
      </c>
      <c r="HY5">
        <v>171.82856158477952</v>
      </c>
      <c r="HZ5">
        <v>7.1797159420152266</v>
      </c>
      <c r="IA5">
        <v>231.5158454285806</v>
      </c>
      <c r="IB5">
        <v>378.47738530980263</v>
      </c>
      <c r="IC5">
        <v>818.82212133928829</v>
      </c>
      <c r="ID5">
        <v>1861.1867540959249</v>
      </c>
      <c r="IE5">
        <v>86.816788863042703</v>
      </c>
      <c r="IF5">
        <v>1549.6031296455546</v>
      </c>
      <c r="IG5">
        <v>1318.1059809914079</v>
      </c>
      <c r="IH5">
        <v>-281.35561670017199</v>
      </c>
      <c r="II5">
        <v>1278.7183944504702</v>
      </c>
      <c r="IJ5">
        <v>461.12996355356637</v>
      </c>
      <c r="IK5">
        <v>683.75163600438145</v>
      </c>
      <c r="IL5">
        <v>546.41098241633028</v>
      </c>
      <c r="IM5">
        <v>209.52497803036999</v>
      </c>
      <c r="IN5">
        <v>-108.2992720822118</v>
      </c>
      <c r="IO5">
        <v>1430.970341317455</v>
      </c>
      <c r="IP5">
        <v>779.86350065820329</v>
      </c>
      <c r="IQ5">
        <v>1267.752273057446</v>
      </c>
      <c r="IR5">
        <v>1584.3749253452688</v>
      </c>
      <c r="IS5">
        <v>456.22653626391838</v>
      </c>
      <c r="IT5">
        <v>139.38579644849176</v>
      </c>
      <c r="IU5">
        <v>1381.9547197988302</v>
      </c>
      <c r="IV5">
        <v>-30.076869518163083</v>
      </c>
    </row>
    <row r="6" spans="1:256">
      <c r="A6">
        <v>945.36618940970118</v>
      </c>
      <c r="B6">
        <v>453.606389797676</v>
      </c>
      <c r="C6">
        <v>192.40725522007017</v>
      </c>
      <c r="D6">
        <v>617.11903871595962</v>
      </c>
      <c r="E6">
        <v>1193.2041363617411</v>
      </c>
      <c r="F6">
        <v>539.54170157220744</v>
      </c>
      <c r="G6">
        <v>1361.3602096751458</v>
      </c>
      <c r="H6">
        <v>29.884115875076802</v>
      </c>
      <c r="I6">
        <v>835.72035380756893</v>
      </c>
      <c r="J6">
        <v>1015.0319374573752</v>
      </c>
      <c r="K6">
        <v>-67.693766413506637</v>
      </c>
      <c r="L6">
        <v>-67.371798077992011</v>
      </c>
      <c r="M6">
        <v>1327.3014527639157</v>
      </c>
      <c r="N6">
        <v>416.53408070897842</v>
      </c>
      <c r="O6">
        <v>192.71736613428959</v>
      </c>
      <c r="P6">
        <v>1037.3077045738403</v>
      </c>
      <c r="Q6">
        <v>-228.43611434039678</v>
      </c>
      <c r="R6">
        <v>709.43588217654292</v>
      </c>
      <c r="S6">
        <v>904.64276366858962</v>
      </c>
      <c r="T6">
        <v>187.96888273097679</v>
      </c>
      <c r="U6">
        <v>26.904566468572085</v>
      </c>
      <c r="V6">
        <v>1211.4441237547451</v>
      </c>
      <c r="W6">
        <v>-97.985548554109599</v>
      </c>
      <c r="X6">
        <v>217.84380818437319</v>
      </c>
      <c r="Y6">
        <v>96.906855987190752</v>
      </c>
      <c r="Z6">
        <v>680.33244429662386</v>
      </c>
      <c r="AA6">
        <v>670.31850569968196</v>
      </c>
      <c r="AB6">
        <v>885.45739797092415</v>
      </c>
      <c r="AC6">
        <v>-193.38399137518584</v>
      </c>
      <c r="AD6">
        <v>1440.1937417014822</v>
      </c>
      <c r="AE6">
        <v>43.958897155593128</v>
      </c>
      <c r="AF6">
        <v>449.88787581301813</v>
      </c>
      <c r="AG6">
        <v>2060.0976763679537</v>
      </c>
      <c r="AH6">
        <v>810.90588395091697</v>
      </c>
      <c r="AI6">
        <v>99.997257405990709</v>
      </c>
      <c r="AJ6">
        <v>312.2783739484226</v>
      </c>
      <c r="AK6">
        <v>949.2726871255752</v>
      </c>
      <c r="AL6">
        <v>25.445743385983477</v>
      </c>
      <c r="AM6">
        <v>529.82264550273362</v>
      </c>
      <c r="AN6">
        <v>149.58012006409822</v>
      </c>
      <c r="AO6">
        <v>566.47392870536987</v>
      </c>
      <c r="AP6">
        <v>869.28829963086025</v>
      </c>
      <c r="AQ6">
        <v>1019.5273101181234</v>
      </c>
      <c r="AR6">
        <v>-182.85078610221905</v>
      </c>
      <c r="AS6">
        <v>29.884115875076802</v>
      </c>
      <c r="AT6">
        <v>347.95549231330006</v>
      </c>
      <c r="AU6">
        <v>604.57960200310993</v>
      </c>
      <c r="AV6">
        <v>644.93194044125119</v>
      </c>
      <c r="AW6">
        <v>1913.6080113923526</v>
      </c>
      <c r="AX6">
        <v>203.97625687374946</v>
      </c>
      <c r="AY6">
        <v>1196.8383557437833</v>
      </c>
      <c r="AZ6">
        <v>1219.134481281535</v>
      </c>
      <c r="BA6">
        <v>-155.34342340297815</v>
      </c>
      <c r="BB6">
        <v>600.00272794254147</v>
      </c>
      <c r="BC6">
        <v>281.86211693141365</v>
      </c>
      <c r="BD6">
        <v>528.34588754889967</v>
      </c>
      <c r="BE6">
        <v>839.5529845523472</v>
      </c>
      <c r="BF6">
        <v>791.86600700580891</v>
      </c>
      <c r="BG6">
        <v>478.50230338038386</v>
      </c>
      <c r="BH6">
        <v>1204.5972405075761</v>
      </c>
      <c r="BI6">
        <v>655.20006653353198</v>
      </c>
      <c r="BJ6">
        <v>1850.1718010874513</v>
      </c>
      <c r="BK6">
        <v>1241.7558128787348</v>
      </c>
      <c r="BL6">
        <v>1376.6467435443403</v>
      </c>
      <c r="BM6">
        <v>514.42207391178124</v>
      </c>
      <c r="BN6">
        <v>1237.0333415573464</v>
      </c>
      <c r="BO6">
        <v>608.95286916667089</v>
      </c>
      <c r="BP6">
        <v>935.44644420758232</v>
      </c>
      <c r="BQ6">
        <v>1159.0409876377551</v>
      </c>
      <c r="BR6">
        <v>0.55300838492260096</v>
      </c>
      <c r="BS6">
        <v>1051.9139530928751</v>
      </c>
      <c r="BT6">
        <v>830.95270281298838</v>
      </c>
      <c r="BU6">
        <v>-180.57425416652171</v>
      </c>
      <c r="BV6">
        <v>124.79255967137497</v>
      </c>
      <c r="BW6">
        <v>864.29354997563985</v>
      </c>
      <c r="BX6">
        <v>941.20009525444004</v>
      </c>
      <c r="BY6">
        <v>1568.8419688816573</v>
      </c>
      <c r="BZ6">
        <v>-161.62490605500145</v>
      </c>
      <c r="CA6">
        <v>25.445743385983477</v>
      </c>
      <c r="CB6">
        <v>181.34217517388419</v>
      </c>
      <c r="CC6">
        <v>420.16896593477185</v>
      </c>
      <c r="CD6">
        <v>1187.713712250657</v>
      </c>
      <c r="CE6">
        <v>-87.418616940063558</v>
      </c>
      <c r="CF6">
        <v>850.25967823538997</v>
      </c>
      <c r="CG6">
        <v>733.84298418935271</v>
      </c>
      <c r="CH6">
        <v>167.9220638689053</v>
      </c>
      <c r="CI6">
        <v>291.94788219873561</v>
      </c>
      <c r="CJ6">
        <v>1666.8854714787797</v>
      </c>
      <c r="CK6">
        <v>1019.0416771298724</v>
      </c>
      <c r="CL6">
        <v>-180.57425416652171</v>
      </c>
      <c r="CM6">
        <v>52.036944231663867</v>
      </c>
      <c r="CN6">
        <v>-155.34342340297815</v>
      </c>
      <c r="CO6">
        <v>62.740671945812402</v>
      </c>
      <c r="CP6">
        <v>421.27299238620827</v>
      </c>
      <c r="CQ6">
        <v>49.930934737148313</v>
      </c>
      <c r="CR6">
        <v>374.62861119776318</v>
      </c>
      <c r="CS6">
        <v>1087.5667860262679</v>
      </c>
      <c r="CT6">
        <v>220.84156622868048</v>
      </c>
      <c r="CU6">
        <v>-218.82985737679945</v>
      </c>
      <c r="CV6">
        <v>1688.6956182867061</v>
      </c>
      <c r="CW6">
        <v>0.55300838492260096</v>
      </c>
      <c r="CX6">
        <v>956.17167301650011</v>
      </c>
      <c r="CY6">
        <v>1855.0299412256541</v>
      </c>
      <c r="CZ6">
        <v>192.71736613428959</v>
      </c>
      <c r="DA6">
        <v>310.32246799098834</v>
      </c>
      <c r="DB6">
        <v>-155.34342340297815</v>
      </c>
      <c r="DC6">
        <v>-52.400220315931897</v>
      </c>
      <c r="DD6">
        <v>463.65396208239156</v>
      </c>
      <c r="DE6">
        <v>412.88483439591795</v>
      </c>
      <c r="DF6">
        <v>985.78504521025661</v>
      </c>
      <c r="DG6">
        <v>1009.1249017173544</v>
      </c>
      <c r="DH6">
        <v>669.96411660323065</v>
      </c>
      <c r="DI6">
        <v>-155.34342340297815</v>
      </c>
      <c r="DJ6">
        <v>-12.883230347024391</v>
      </c>
      <c r="DK6">
        <v>424.50445747953836</v>
      </c>
      <c r="DL6">
        <v>495.47968903584689</v>
      </c>
      <c r="DM6">
        <v>17.390952879467392</v>
      </c>
      <c r="DN6">
        <v>-87.434744367031655</v>
      </c>
      <c r="DO6">
        <v>-67.371798077992011</v>
      </c>
      <c r="DP6">
        <v>852.61486076349286</v>
      </c>
      <c r="DQ6">
        <v>96.906855987190752</v>
      </c>
      <c r="DR6">
        <v>1226.4216372298133</v>
      </c>
      <c r="DS6">
        <v>200.79474736660902</v>
      </c>
      <c r="DT6">
        <v>796.7359483285635</v>
      </c>
      <c r="DU6">
        <v>1298.986110438706</v>
      </c>
      <c r="DV6">
        <v>556.96031511626541</v>
      </c>
      <c r="DW6">
        <v>1227.3320013538146</v>
      </c>
      <c r="DX6">
        <v>390.26538182056231</v>
      </c>
      <c r="DY6">
        <v>1497.3582331779155</v>
      </c>
      <c r="DZ6">
        <v>-47.64694755143514</v>
      </c>
      <c r="EA6">
        <v>249.91638174307954</v>
      </c>
      <c r="EB6">
        <v>780.76542594011244</v>
      </c>
      <c r="EC6">
        <v>774.27544135941378</v>
      </c>
      <c r="ED6">
        <v>1105.3299739676527</v>
      </c>
      <c r="EE6">
        <v>988.67378537096147</v>
      </c>
      <c r="EF6">
        <v>-80.519631049138852</v>
      </c>
      <c r="EG6">
        <v>489.88381059603461</v>
      </c>
      <c r="EH6">
        <v>263.07412733822252</v>
      </c>
      <c r="EI6">
        <v>1009.1249017173544</v>
      </c>
      <c r="EJ6">
        <v>-47.919225885267259</v>
      </c>
      <c r="EK6">
        <v>439.96954651397556</v>
      </c>
      <c r="EL6">
        <v>191.87538044685104</v>
      </c>
      <c r="EM6">
        <v>318.63110643103158</v>
      </c>
      <c r="EN6">
        <v>600.53379580311798</v>
      </c>
      <c r="EO6">
        <v>1144.7319020915515</v>
      </c>
      <c r="EP6">
        <v>509.71750059677998</v>
      </c>
      <c r="EQ6">
        <v>1169.7578729892698</v>
      </c>
      <c r="ER6">
        <v>290.51231568570171</v>
      </c>
      <c r="ES6">
        <v>719.48345446125836</v>
      </c>
      <c r="ET6">
        <v>-67.371798077992011</v>
      </c>
      <c r="EU6">
        <v>321.70951637268888</v>
      </c>
      <c r="EV6">
        <v>1452.2796780652968</v>
      </c>
      <c r="EW6">
        <v>-228.43611434039678</v>
      </c>
      <c r="EX6">
        <v>-261.30879783810042</v>
      </c>
      <c r="EY6">
        <v>207.66109768573256</v>
      </c>
      <c r="EZ6">
        <v>1046.6364122430057</v>
      </c>
      <c r="FA6">
        <v>1191.3874758202633</v>
      </c>
      <c r="FB6">
        <v>522.8777961290441</v>
      </c>
      <c r="FC6">
        <v>1037.3077045738403</v>
      </c>
      <c r="FD6">
        <v>807.64596238576451</v>
      </c>
      <c r="FE6">
        <v>-54.545933442359839</v>
      </c>
      <c r="FF6">
        <v>103.90375512186483</v>
      </c>
      <c r="FG6">
        <v>556.96031511626541</v>
      </c>
      <c r="FH6">
        <v>-97.985548554109599</v>
      </c>
      <c r="FI6">
        <v>388.05549151813602</v>
      </c>
      <c r="FJ6">
        <v>143.05858711534322</v>
      </c>
      <c r="FK6">
        <v>515.52610036321778</v>
      </c>
      <c r="FL6">
        <v>2111.3031777809611</v>
      </c>
      <c r="FM6">
        <v>501.27424094063451</v>
      </c>
      <c r="FN6">
        <v>191.87538044685104</v>
      </c>
      <c r="FO6">
        <v>807.40569166705802</v>
      </c>
      <c r="FP6">
        <v>515.21598944899813</v>
      </c>
      <c r="FQ6">
        <v>486.9147112125404</v>
      </c>
      <c r="FR6">
        <v>146.2900522086733</v>
      </c>
      <c r="FS6">
        <v>231.03021244032942</v>
      </c>
      <c r="FT6">
        <v>-47.161314563183922</v>
      </c>
      <c r="FU6">
        <v>171.19600429736215</v>
      </c>
      <c r="FV6">
        <v>153.5464067138432</v>
      </c>
      <c r="FW6">
        <v>28.735811241408317</v>
      </c>
      <c r="FX6">
        <v>343.55182628035573</v>
      </c>
      <c r="FY6">
        <v>1534.0590472903991</v>
      </c>
      <c r="FZ6">
        <v>-122.47073990527451</v>
      </c>
      <c r="GA6">
        <v>-261.30879783810042</v>
      </c>
      <c r="GB6">
        <v>233.73789104770273</v>
      </c>
      <c r="GC6">
        <v>1532.4608703494291</v>
      </c>
      <c r="GD6">
        <v>389.10244806238433</v>
      </c>
      <c r="GE6">
        <v>1077.922764690504</v>
      </c>
      <c r="GF6">
        <v>471.37065682642486</v>
      </c>
      <c r="GG6">
        <v>1179.8814879876597</v>
      </c>
      <c r="GH6">
        <v>275.61516239614593</v>
      </c>
      <c r="GI6">
        <v>-349.2804231630866</v>
      </c>
      <c r="GJ6">
        <v>1590.9026462801598</v>
      </c>
      <c r="GK6">
        <v>1036.017239347558</v>
      </c>
      <c r="GL6">
        <v>839.65983132915233</v>
      </c>
      <c r="GM6">
        <v>1299.4157490797313</v>
      </c>
      <c r="GN6">
        <v>1427.2009997729615</v>
      </c>
      <c r="GO6">
        <v>358.48869758626671</v>
      </c>
      <c r="GP6">
        <v>137.63028172830232</v>
      </c>
      <c r="GQ6">
        <v>290.58149003746331</v>
      </c>
      <c r="GR6">
        <v>-281.37174412714012</v>
      </c>
      <c r="GS6">
        <v>534.90820440375387</v>
      </c>
      <c r="GT6">
        <v>1268.8777286562606</v>
      </c>
      <c r="GU6">
        <v>347.556720759938</v>
      </c>
      <c r="GV6">
        <v>1007.0288868131348</v>
      </c>
      <c r="GW6">
        <v>982.1361518120741</v>
      </c>
      <c r="GX6">
        <v>-52.400220315931897</v>
      </c>
      <c r="GY6">
        <v>26.904566468572085</v>
      </c>
      <c r="GZ6">
        <v>462.63515629340725</v>
      </c>
      <c r="HA6">
        <v>191.87538044685104</v>
      </c>
      <c r="HB6">
        <v>108.65223852517765</v>
      </c>
      <c r="HC6">
        <v>1799.7830730470644</v>
      </c>
      <c r="HD6">
        <v>385.68158333476134</v>
      </c>
      <c r="HE6">
        <v>181.34217517388419</v>
      </c>
      <c r="HF6">
        <v>666.15782048846881</v>
      </c>
      <c r="HG6">
        <v>670.00839478546266</v>
      </c>
      <c r="HH6">
        <v>-80.519631049138852</v>
      </c>
      <c r="HI6">
        <v>0.55300838492260096</v>
      </c>
      <c r="HJ6">
        <v>58.318426883687145</v>
      </c>
      <c r="HK6">
        <v>641.02544272537705</v>
      </c>
      <c r="HL6">
        <v>333.32279620860015</v>
      </c>
      <c r="HM6">
        <v>625.93025482213397</v>
      </c>
      <c r="HN6">
        <v>-67.371798077992011</v>
      </c>
      <c r="HO6">
        <v>-122.47073990527451</v>
      </c>
      <c r="HP6">
        <v>290.84385574729913</v>
      </c>
      <c r="HQ6">
        <v>706.49983608199159</v>
      </c>
      <c r="HR6">
        <v>864.29354997563985</v>
      </c>
      <c r="HS6">
        <v>1804.9305209408274</v>
      </c>
      <c r="HT6">
        <v>570.73218463570811</v>
      </c>
      <c r="HU6">
        <v>1352.0890131566387</v>
      </c>
      <c r="HV6">
        <v>-349.2804231630866</v>
      </c>
      <c r="HW6">
        <v>-114.94210706627247</v>
      </c>
      <c r="HX6">
        <v>311.79274096017127</v>
      </c>
      <c r="HY6">
        <v>265.37993792260994</v>
      </c>
      <c r="HZ6">
        <v>848.86818677871577</v>
      </c>
      <c r="IA6">
        <v>79.011020120804019</v>
      </c>
      <c r="IB6">
        <v>1183.3441800934929</v>
      </c>
      <c r="IC6">
        <v>21.085460235245364</v>
      </c>
      <c r="ID6">
        <v>321.70951637268888</v>
      </c>
      <c r="IE6">
        <v>7.9798258810126699</v>
      </c>
      <c r="IF6">
        <v>-270.82241142720517</v>
      </c>
      <c r="IG6">
        <v>1500.8152647891502</v>
      </c>
      <c r="IH6">
        <v>407.87431022860738</v>
      </c>
      <c r="II6">
        <v>-175.04501735998036</v>
      </c>
      <c r="IJ6">
        <v>104.74574080930344</v>
      </c>
      <c r="IK6">
        <v>1319.2163296589351</v>
      </c>
      <c r="IL6">
        <v>1570.1293956912516</v>
      </c>
      <c r="IM6">
        <v>787.26684941837107</v>
      </c>
      <c r="IN6">
        <v>403.46197779047839</v>
      </c>
      <c r="IO6">
        <v>416.63306733117997</v>
      </c>
      <c r="IP6">
        <v>-76.885411667096733</v>
      </c>
      <c r="IQ6">
        <v>1228.6241073345561</v>
      </c>
      <c r="IR6">
        <v>952.88658458394468</v>
      </c>
      <c r="IS6">
        <v>334.0035062351019</v>
      </c>
      <c r="IT6">
        <v>1306.0358611159872</v>
      </c>
      <c r="IU6">
        <v>1685.3715098188834</v>
      </c>
      <c r="IV6">
        <v>108.3260001839901</v>
      </c>
    </row>
    <row r="7" spans="1:256">
      <c r="A7">
        <v>1810.4953318905877</v>
      </c>
      <c r="B7">
        <v>1290.8184353276356</v>
      </c>
      <c r="C7">
        <v>1467.8323271064432</v>
      </c>
      <c r="D7">
        <v>63.078767708295118</v>
      </c>
      <c r="E7">
        <v>-180.57425416652171</v>
      </c>
      <c r="F7">
        <v>961.46714123062713</v>
      </c>
      <c r="G7">
        <v>622.40993504191829</v>
      </c>
      <c r="H7">
        <v>140.48982289992819</v>
      </c>
      <c r="I7">
        <v>560.89374860849239</v>
      </c>
      <c r="J7">
        <v>451.58620367418928</v>
      </c>
      <c r="K7">
        <v>747.26309549433154</v>
      </c>
      <c r="L7">
        <v>658.43153162686224</v>
      </c>
      <c r="M7">
        <v>290.50575998481645</v>
      </c>
      <c r="N7">
        <v>409.25061501387586</v>
      </c>
      <c r="O7">
        <v>265.37993792260994</v>
      </c>
      <c r="P7">
        <v>107.62151904719755</v>
      </c>
      <c r="Q7">
        <v>-270.82241142720517</v>
      </c>
      <c r="R7">
        <v>-93.939742354117726</v>
      </c>
      <c r="S7">
        <v>722.28288730900783</v>
      </c>
      <c r="T7">
        <v>625.43246651718721</v>
      </c>
      <c r="U7">
        <v>915.96926449089642</v>
      </c>
      <c r="V7">
        <v>734.18008988228121</v>
      </c>
      <c r="W7">
        <v>337.19511467443061</v>
      </c>
      <c r="X7">
        <v>0.55300838492260096</v>
      </c>
      <c r="Y7">
        <v>369.05562920031281</v>
      </c>
      <c r="Z7">
        <v>900.8074349543823</v>
      </c>
      <c r="AA7">
        <v>1572.2983571667082</v>
      </c>
      <c r="AB7">
        <v>658.7964533351867</v>
      </c>
      <c r="AC7">
        <v>344.66542445787508</v>
      </c>
      <c r="AD7">
        <v>157.35513225485926</v>
      </c>
      <c r="AE7">
        <v>1104.8334554526505</v>
      </c>
      <c r="AF7">
        <v>968.27254944339847</v>
      </c>
      <c r="AG7">
        <v>185.11787601756038</v>
      </c>
      <c r="AH7">
        <v>461.50297908670689</v>
      </c>
      <c r="AI7">
        <v>25.445743385983477</v>
      </c>
      <c r="AJ7">
        <v>1090.515401196099</v>
      </c>
      <c r="AK7">
        <v>-261.30879783810042</v>
      </c>
      <c r="AL7">
        <v>377.1076362254193</v>
      </c>
      <c r="AM7">
        <v>108.3260001839901</v>
      </c>
      <c r="AN7">
        <v>181.32604774691615</v>
      </c>
      <c r="AO7">
        <v>26.904566468572085</v>
      </c>
      <c r="AP7">
        <v>42.911940611344747</v>
      </c>
      <c r="AQ7">
        <v>203.25057140725644</v>
      </c>
      <c r="AR7">
        <v>889.39122128258248</v>
      </c>
      <c r="AS7">
        <v>672.43930314049226</v>
      </c>
      <c r="AT7">
        <v>203.97625687374946</v>
      </c>
      <c r="AU7">
        <v>1247.9550698025448</v>
      </c>
      <c r="AV7">
        <v>1009.5280635407674</v>
      </c>
      <c r="AW7">
        <v>449.88787581301813</v>
      </c>
      <c r="AX7">
        <v>63.078767708295118</v>
      </c>
      <c r="AY7">
        <v>865.66616450773245</v>
      </c>
      <c r="AZ7">
        <v>772.7427116619557</v>
      </c>
      <c r="BA7">
        <v>-15.242087856205432</v>
      </c>
      <c r="BB7">
        <v>310.56870627385609</v>
      </c>
      <c r="BC7">
        <v>-34.499114580288335</v>
      </c>
      <c r="BD7">
        <v>710.54511442168075</v>
      </c>
      <c r="BE7">
        <v>1369.0472534276109</v>
      </c>
      <c r="BF7">
        <v>178.45526914187215</v>
      </c>
      <c r="BG7">
        <v>-15.258215283173476</v>
      </c>
      <c r="BH7">
        <v>213.10126049406864</v>
      </c>
      <c r="BI7">
        <v>850.58120665947251</v>
      </c>
      <c r="BJ7">
        <v>343.55182628035573</v>
      </c>
      <c r="BK7">
        <v>321.27898968888979</v>
      </c>
      <c r="BL7">
        <v>190.82842390260268</v>
      </c>
      <c r="BM7">
        <v>18.891982400128079</v>
      </c>
      <c r="BN7">
        <v>491.43360311546451</v>
      </c>
      <c r="BO7">
        <v>219.34082424956827</v>
      </c>
      <c r="BP7">
        <v>743.13123201315364</v>
      </c>
      <c r="BQ7">
        <v>1212.5481502061816</v>
      </c>
      <c r="BR7">
        <v>1492.9178403295571</v>
      </c>
      <c r="BS7">
        <v>-281.37174412714012</v>
      </c>
      <c r="BT7">
        <v>900.71828747294353</v>
      </c>
      <c r="BU7">
        <v>158.00231866678612</v>
      </c>
      <c r="BV7">
        <v>181.32604774691615</v>
      </c>
      <c r="BW7">
        <v>1374.0798805548493</v>
      </c>
      <c r="BX7">
        <v>855.22807255859641</v>
      </c>
      <c r="BY7">
        <v>1217.2966336094944</v>
      </c>
      <c r="BZ7">
        <v>1494.2518454010387</v>
      </c>
      <c r="CA7">
        <v>116.70743656639446</v>
      </c>
      <c r="CB7">
        <v>516.21797249207748</v>
      </c>
      <c r="CC7">
        <v>-349.2804231630866</v>
      </c>
      <c r="CD7">
        <v>1166.100272407291</v>
      </c>
      <c r="CE7">
        <v>608.95286916667089</v>
      </c>
      <c r="CF7">
        <v>998.28569176947644</v>
      </c>
      <c r="CG7">
        <v>1330.5915206193404</v>
      </c>
      <c r="CH7">
        <v>323.81552586720449</v>
      </c>
      <c r="CI7">
        <v>1012.4149695727796</v>
      </c>
      <c r="CJ7">
        <v>-182.85078610221905</v>
      </c>
      <c r="CK7">
        <v>184.63224302930914</v>
      </c>
      <c r="CL7">
        <v>11.571846646140653</v>
      </c>
      <c r="CM7">
        <v>815.17177453027807</v>
      </c>
      <c r="CN7">
        <v>774.27544135941378</v>
      </c>
      <c r="CO7">
        <v>690.27848092594957</v>
      </c>
      <c r="CP7">
        <v>756.15216702870396</v>
      </c>
      <c r="CQ7">
        <v>336.99558687545169</v>
      </c>
      <c r="CR7">
        <v>802.88986892677929</v>
      </c>
      <c r="CS7">
        <v>113.41736871096958</v>
      </c>
      <c r="CT7">
        <v>546.03893978594476</v>
      </c>
      <c r="CU7">
        <v>2142.281509697917</v>
      </c>
      <c r="CV7">
        <v>810.8897565239489</v>
      </c>
      <c r="CW7">
        <v>-168.49125637412499</v>
      </c>
      <c r="CX7">
        <v>380.405140511973</v>
      </c>
      <c r="CY7">
        <v>1094.0047234968226</v>
      </c>
      <c r="CZ7">
        <v>1115.7657163097217</v>
      </c>
      <c r="DA7">
        <v>-90.033244638243573</v>
      </c>
      <c r="DB7">
        <v>79.011020120804019</v>
      </c>
      <c r="DC7">
        <v>1871.5907945701836</v>
      </c>
      <c r="DD7">
        <v>-182.85078610221905</v>
      </c>
      <c r="DE7">
        <v>8.9352306622046065</v>
      </c>
      <c r="DF7">
        <v>-87.418616940063558</v>
      </c>
      <c r="DG7">
        <v>-37.730579673618394</v>
      </c>
      <c r="DH7">
        <v>399.5492748103436</v>
      </c>
      <c r="DI7">
        <v>882.13877179045323</v>
      </c>
      <c r="DJ7">
        <v>1187.6554152051208</v>
      </c>
      <c r="DK7">
        <v>225.2765613934715</v>
      </c>
      <c r="DL7">
        <v>413.36984739629224</v>
      </c>
      <c r="DM7">
        <v>-100.56644991121036</v>
      </c>
      <c r="DN7">
        <v>-34.499114580288335</v>
      </c>
      <c r="DO7">
        <v>1243.6823989122277</v>
      </c>
      <c r="DP7">
        <v>1465.5516482990997</v>
      </c>
      <c r="DQ7">
        <v>-228.43611434039678</v>
      </c>
      <c r="DR7">
        <v>-80.519631049138852</v>
      </c>
      <c r="DS7">
        <v>337.02351548697118</v>
      </c>
      <c r="DT7">
        <v>834.96244248548555</v>
      </c>
      <c r="DU7">
        <v>988.03934906170036</v>
      </c>
      <c r="DV7">
        <v>407.9003502795718</v>
      </c>
      <c r="DW7">
        <v>368.25491093893226</v>
      </c>
      <c r="DX7">
        <v>1164.790114603474</v>
      </c>
      <c r="DY7">
        <v>1115.2188400071698</v>
      </c>
      <c r="DZ7">
        <v>317.82506077902599</v>
      </c>
      <c r="EA7">
        <v>567.42740525639158</v>
      </c>
      <c r="EB7">
        <v>499.2331665934426</v>
      </c>
      <c r="EC7">
        <v>1199.8308439188338</v>
      </c>
      <c r="ED7">
        <v>378.21166267685578</v>
      </c>
      <c r="EE7">
        <v>136.19471521526842</v>
      </c>
      <c r="EF7">
        <v>821.81460951433871</v>
      </c>
      <c r="EG7">
        <v>303.66014865684849</v>
      </c>
      <c r="EH7">
        <v>1865.8883982740128</v>
      </c>
      <c r="EI7">
        <v>823.08037726962652</v>
      </c>
      <c r="EJ7">
        <v>1096.392623997629</v>
      </c>
      <c r="EK7">
        <v>925.85814879964562</v>
      </c>
      <c r="EL7">
        <v>1572.2983571667082</v>
      </c>
      <c r="EM7">
        <v>53.565154119190403</v>
      </c>
      <c r="EN7">
        <v>25.445743385983477</v>
      </c>
      <c r="EO7">
        <v>0.55300838492260096</v>
      </c>
      <c r="EP7">
        <v>88.497268849522428</v>
      </c>
      <c r="EQ7">
        <v>433.12268277111247</v>
      </c>
      <c r="ER7">
        <v>1482.482097987488</v>
      </c>
      <c r="ES7">
        <v>-87.434744367031655</v>
      </c>
      <c r="ET7">
        <v>524.43938983302542</v>
      </c>
      <c r="EU7">
        <v>336.99558687545169</v>
      </c>
      <c r="EV7">
        <v>653.83517993404143</v>
      </c>
      <c r="EW7">
        <v>82.803618234852038</v>
      </c>
      <c r="EX7">
        <v>-24.892857616691057</v>
      </c>
      <c r="EY7">
        <v>38.616832926684978</v>
      </c>
      <c r="EZ7">
        <v>1988.6521754726523</v>
      </c>
      <c r="FA7">
        <v>-67.371798077992011</v>
      </c>
      <c r="FB7">
        <v>355.89166880219796</v>
      </c>
      <c r="FC7">
        <v>1313.4626786120771</v>
      </c>
      <c r="FD7">
        <v>931.07005180488613</v>
      </c>
      <c r="FE7">
        <v>-80.791909382970914</v>
      </c>
      <c r="FF7">
        <v>-76.885411667096733</v>
      </c>
      <c r="FG7">
        <v>-349.2804231630866</v>
      </c>
      <c r="FH7">
        <v>1411.9255054984624</v>
      </c>
      <c r="FI7">
        <v>1250.1811745284933</v>
      </c>
      <c r="FJ7">
        <v>-155.34342340297815</v>
      </c>
      <c r="FK7">
        <v>782.45774559499353</v>
      </c>
      <c r="FL7">
        <v>181.74533699729702</v>
      </c>
      <c r="FM7">
        <v>-118.03236741618113</v>
      </c>
      <c r="FN7">
        <v>925.79360898209745</v>
      </c>
      <c r="FO7">
        <v>125.12963516908246</v>
      </c>
      <c r="FP7">
        <v>227.35742177347785</v>
      </c>
      <c r="FQ7">
        <v>384.76542366271104</v>
      </c>
      <c r="FR7">
        <v>-80.519631049138852</v>
      </c>
      <c r="FS7">
        <v>471.63302253626091</v>
      </c>
      <c r="FT7">
        <v>108.3260001839901</v>
      </c>
      <c r="FU7">
        <v>802.92682349704774</v>
      </c>
      <c r="FV7">
        <v>524.93593356124552</v>
      </c>
      <c r="FW7">
        <v>1763.3227484292058</v>
      </c>
      <c r="FX7">
        <v>184.61611560234101</v>
      </c>
      <c r="FY7">
        <v>850.25967823538997</v>
      </c>
      <c r="FZ7">
        <v>156.20642008649006</v>
      </c>
      <c r="GA7">
        <v>240.48720292154906</v>
      </c>
      <c r="GB7">
        <v>877.44138294678635</v>
      </c>
      <c r="GC7">
        <v>1417.5142257973421</v>
      </c>
      <c r="GD7">
        <v>302.27912737106658</v>
      </c>
      <c r="GE7">
        <v>-80.519631049138852</v>
      </c>
      <c r="GF7">
        <v>63.078767708295118</v>
      </c>
      <c r="GG7">
        <v>-261.30879783810042</v>
      </c>
      <c r="GH7">
        <v>572.42094077079628</v>
      </c>
      <c r="GI7">
        <v>234.66443182237148</v>
      </c>
      <c r="GJ7">
        <v>641.02544272537705</v>
      </c>
      <c r="GK7">
        <v>-124.98967935098804</v>
      </c>
      <c r="GL7">
        <v>235.83074290485197</v>
      </c>
      <c r="GM7">
        <v>549.57176759611718</v>
      </c>
      <c r="GN7">
        <v>853.0435640095144</v>
      </c>
      <c r="GO7">
        <v>-261.30879783810042</v>
      </c>
      <c r="GP7">
        <v>697.7740902347681</v>
      </c>
      <c r="GQ7">
        <v>108.63611109820958</v>
      </c>
      <c r="GR7">
        <v>459.31693768271845</v>
      </c>
      <c r="GS7">
        <v>-168.49125637412499</v>
      </c>
      <c r="GT7">
        <v>-218.82985737679945</v>
      </c>
      <c r="GU7">
        <v>391.07661095652327</v>
      </c>
      <c r="GV7">
        <v>372.53375036361462</v>
      </c>
      <c r="GW7">
        <v>171.82856158477952</v>
      </c>
      <c r="GX7">
        <v>-5.16800709013412</v>
      </c>
      <c r="GY7">
        <v>-316.40773966538296</v>
      </c>
      <c r="GZ7">
        <v>1199.8308439188338</v>
      </c>
      <c r="HA7">
        <v>1385.7244468222768</v>
      </c>
      <c r="HB7">
        <v>1603.6364875291767</v>
      </c>
      <c r="HC7">
        <v>541.99766668174595</v>
      </c>
      <c r="HD7">
        <v>108.73511722471686</v>
      </c>
      <c r="HE7">
        <v>534.14692443833826</v>
      </c>
      <c r="HF7">
        <v>1300.5197755311676</v>
      </c>
      <c r="HG7">
        <v>1473.7593926929756</v>
      </c>
      <c r="HH7">
        <v>-349.2804231630866</v>
      </c>
      <c r="HI7">
        <v>322.63605714735763</v>
      </c>
      <c r="HJ7">
        <v>404.9203933383663</v>
      </c>
      <c r="HK7">
        <v>1239.3298274389294</v>
      </c>
      <c r="HL7">
        <v>428.25728005586268</v>
      </c>
      <c r="HM7">
        <v>328.14534000801331</v>
      </c>
      <c r="HN7">
        <v>991.22735950150377</v>
      </c>
      <c r="HO7">
        <v>1663.8662754089244</v>
      </c>
      <c r="HP7">
        <v>17.390952879467392</v>
      </c>
      <c r="HQ7">
        <v>-80.791909382970914</v>
      </c>
      <c r="HR7">
        <v>598.8515953689149</v>
      </c>
      <c r="HS7">
        <v>627.31436284934784</v>
      </c>
      <c r="HT7">
        <v>-181.67172491707291</v>
      </c>
      <c r="HU7">
        <v>926.41501826541628</v>
      </c>
      <c r="HV7">
        <v>156.20642008649006</v>
      </c>
      <c r="HW7">
        <v>-5.9681170291316121</v>
      </c>
      <c r="HX7">
        <v>-47.919225885267259</v>
      </c>
      <c r="HY7">
        <v>799.27647668803763</v>
      </c>
      <c r="HZ7">
        <v>261.01965477187184</v>
      </c>
      <c r="IA7">
        <v>146.2900522086733</v>
      </c>
      <c r="IB7">
        <v>-122.47073990527451</v>
      </c>
      <c r="IC7">
        <v>263.63061760420101</v>
      </c>
      <c r="ID7">
        <v>974.65008819262403</v>
      </c>
      <c r="IE7">
        <v>743.4116041718014</v>
      </c>
      <c r="IF7">
        <v>1758.419321139558</v>
      </c>
      <c r="IG7">
        <v>20.261731484511429</v>
      </c>
      <c r="IH7">
        <v>864.60366088985916</v>
      </c>
      <c r="II7">
        <v>1375.0712895511749</v>
      </c>
      <c r="IJ7">
        <v>245.97394399177227</v>
      </c>
      <c r="IK7">
        <v>1217.4170493790737</v>
      </c>
      <c r="IL7">
        <v>500.82847487264092</v>
      </c>
      <c r="IM7">
        <v>420.15621583210628</v>
      </c>
      <c r="IN7">
        <v>594.02879781603201</v>
      </c>
      <c r="IO7">
        <v>-38.040690587837851</v>
      </c>
      <c r="IP7">
        <v>-22.124565602296997</v>
      </c>
      <c r="IQ7">
        <v>580.8884648268081</v>
      </c>
      <c r="IR7">
        <v>-24.892857616691057</v>
      </c>
      <c r="IS7">
        <v>-87.418616940063558</v>
      </c>
      <c r="IT7">
        <v>-75.426588584508082</v>
      </c>
      <c r="IU7">
        <v>1218.0642357910012</v>
      </c>
      <c r="IV7">
        <v>298.37262965519244</v>
      </c>
    </row>
    <row r="8" spans="1:256">
      <c r="A8">
        <v>1033.3216873077192</v>
      </c>
      <c r="B8">
        <v>532.61882848096593</v>
      </c>
      <c r="C8">
        <v>769.61715795042687</v>
      </c>
      <c r="D8">
        <v>-185.95717387909579</v>
      </c>
      <c r="E8">
        <v>564.43532461604195</v>
      </c>
      <c r="F8">
        <v>-202.91373239125858</v>
      </c>
      <c r="G8">
        <v>747.31810188767565</v>
      </c>
      <c r="H8">
        <v>838.86894020135981</v>
      </c>
      <c r="I8">
        <v>740.34798217643868</v>
      </c>
      <c r="J8">
        <v>8.9352306622046065</v>
      </c>
      <c r="K8">
        <v>476.02711684312209</v>
      </c>
      <c r="L8">
        <v>116.70743656639446</v>
      </c>
      <c r="M8">
        <v>113.41736871096958</v>
      </c>
      <c r="N8">
        <v>727.20014920529184</v>
      </c>
      <c r="O8">
        <v>1416.0731880278993</v>
      </c>
      <c r="P8">
        <v>857.58878327541299</v>
      </c>
      <c r="Q8">
        <v>1055.1401483169484</v>
      </c>
      <c r="R8">
        <v>12.249147416067395</v>
      </c>
      <c r="S8">
        <v>32.312093705106975</v>
      </c>
      <c r="T8">
        <v>209.52497803036999</v>
      </c>
      <c r="U8">
        <v>242.39766152807374</v>
      </c>
      <c r="V8">
        <v>968.27254944339847</v>
      </c>
      <c r="W8">
        <v>1865.8883982740128</v>
      </c>
      <c r="X8">
        <v>-349.2804231630866</v>
      </c>
      <c r="Y8">
        <v>499.75243326946759</v>
      </c>
      <c r="Z8">
        <v>1127.8328117757183</v>
      </c>
      <c r="AA8">
        <v>322.31408881184291</v>
      </c>
      <c r="AB8">
        <v>-34.499114580288335</v>
      </c>
      <c r="AC8">
        <v>-5.9681170291316121</v>
      </c>
      <c r="AD8">
        <v>1317.0019545399714</v>
      </c>
      <c r="AE8">
        <v>1285.3612294345312</v>
      </c>
      <c r="AF8">
        <v>99.997257405990709</v>
      </c>
      <c r="AG8">
        <v>1146.6878080489857</v>
      </c>
      <c r="AH8">
        <v>301.55851880730603</v>
      </c>
      <c r="AI8">
        <v>1982.7508960357254</v>
      </c>
      <c r="AJ8">
        <v>760.41092846547826</v>
      </c>
      <c r="AK8">
        <v>1077.5345946331504</v>
      </c>
      <c r="AL8">
        <v>2190.5482421542406</v>
      </c>
      <c r="AM8">
        <v>18.891982400128079</v>
      </c>
      <c r="AN8">
        <v>667.12148875345042</v>
      </c>
      <c r="AO8">
        <v>716.39001462577028</v>
      </c>
      <c r="AP8">
        <v>581.99249127824453</v>
      </c>
      <c r="AQ8">
        <v>547.2885630077044</v>
      </c>
      <c r="AR8">
        <v>606.4776826294094</v>
      </c>
      <c r="AS8">
        <v>-67.371798077992011</v>
      </c>
      <c r="AT8">
        <v>1115.7657163097217</v>
      </c>
      <c r="AU8">
        <v>1342.9987159924688</v>
      </c>
      <c r="AV8">
        <v>764.24007361509405</v>
      </c>
      <c r="AW8">
        <v>217.53963298316197</v>
      </c>
      <c r="AX8">
        <v>270.79703688522767</v>
      </c>
      <c r="AY8">
        <v>-161.62490605500145</v>
      </c>
      <c r="AZ8">
        <v>-47.64694755143514</v>
      </c>
      <c r="BA8">
        <v>297.49660335535611</v>
      </c>
      <c r="BB8">
        <v>458.0673144609587</v>
      </c>
      <c r="BC8">
        <v>200.79474736660902</v>
      </c>
      <c r="BD8">
        <v>-171.1385196441062</v>
      </c>
      <c r="BE8">
        <v>465.07926155040553</v>
      </c>
      <c r="BF8">
        <v>0.53688095795451485</v>
      </c>
      <c r="BG8">
        <v>450.50612911124477</v>
      </c>
      <c r="BH8">
        <v>1820.4723400832572</v>
      </c>
      <c r="BI8">
        <v>602.08358832254805</v>
      </c>
      <c r="BJ8">
        <v>1800.4749451759244</v>
      </c>
      <c r="BK8">
        <v>66.348820137908476</v>
      </c>
      <c r="BL8">
        <v>1706.0189753826087</v>
      </c>
      <c r="BM8">
        <v>614.86517477594805</v>
      </c>
      <c r="BN8">
        <v>1091.1161811748404</v>
      </c>
      <c r="BO8">
        <v>1496.4029043819814</v>
      </c>
      <c r="BP8">
        <v>-12.594824586224231</v>
      </c>
      <c r="BQ8">
        <v>216.39132834949351</v>
      </c>
      <c r="BR8">
        <v>2054.9360272416061</v>
      </c>
      <c r="BS8">
        <v>1330.9285961170478</v>
      </c>
      <c r="BT8">
        <v>712.44305706453156</v>
      </c>
      <c r="BU8">
        <v>537.85950113800436</v>
      </c>
      <c r="BV8">
        <v>365.42140981827072</v>
      </c>
      <c r="BW8">
        <v>1250.666807516744</v>
      </c>
      <c r="BX8">
        <v>-218.82985737679945</v>
      </c>
      <c r="BY8">
        <v>655.06696331367471</v>
      </c>
      <c r="BZ8">
        <v>939.81953513475014</v>
      </c>
      <c r="CA8">
        <v>404.9203933383663</v>
      </c>
      <c r="CB8">
        <v>330.13171497537678</v>
      </c>
      <c r="CC8">
        <v>787.26684941837107</v>
      </c>
      <c r="CD8">
        <v>1056.2441747683847</v>
      </c>
      <c r="CE8">
        <v>-8.9767326311502096</v>
      </c>
      <c r="CF8">
        <v>129.86536846972962</v>
      </c>
      <c r="CG8">
        <v>478.50230338038386</v>
      </c>
      <c r="CH8">
        <v>1040.1713912493763</v>
      </c>
      <c r="CI8">
        <v>100.23690016802162</v>
      </c>
      <c r="CJ8">
        <v>1239.5694702009605</v>
      </c>
      <c r="CK8">
        <v>744.61583222435036</v>
      </c>
      <c r="CL8">
        <v>104.72961338233536</v>
      </c>
      <c r="CM8">
        <v>2343.8608027954388</v>
      </c>
      <c r="CN8">
        <v>-12.594824586224231</v>
      </c>
      <c r="CO8">
        <v>-206.8202301071328</v>
      </c>
      <c r="CP8">
        <v>-193.38399137518584</v>
      </c>
      <c r="CQ8">
        <v>499.2331665934426</v>
      </c>
      <c r="CR8">
        <v>556.96031511626541</v>
      </c>
      <c r="CS8">
        <v>343.65022304406375</v>
      </c>
      <c r="CT8">
        <v>566.47392870536987</v>
      </c>
      <c r="CU8">
        <v>-281.35561670017199</v>
      </c>
      <c r="CV8">
        <v>889.17616907237073</v>
      </c>
      <c r="CW8">
        <v>0.53688095795451485</v>
      </c>
      <c r="CX8">
        <v>291.94788219873561</v>
      </c>
      <c r="CY8">
        <v>910.31406644449044</v>
      </c>
      <c r="CZ8">
        <v>-5.9681170291316121</v>
      </c>
      <c r="DA8">
        <v>374.62861119776318</v>
      </c>
      <c r="DB8">
        <v>1051.9139530928751</v>
      </c>
      <c r="DC8">
        <v>487.43634841592518</v>
      </c>
      <c r="DD8">
        <v>1499.5118912910946</v>
      </c>
      <c r="DE8">
        <v>772.12319492359109</v>
      </c>
      <c r="DF8">
        <v>981.51396009269888</v>
      </c>
      <c r="DG8">
        <v>-274.72890914307936</v>
      </c>
      <c r="DH8">
        <v>1183.2914671885317</v>
      </c>
      <c r="DI8">
        <v>434.46551107428797</v>
      </c>
      <c r="DJ8">
        <v>1255.5640942410673</v>
      </c>
      <c r="DK8">
        <v>-261.30879783810042</v>
      </c>
      <c r="DL8">
        <v>100.23690016802162</v>
      </c>
      <c r="DM8">
        <v>601.71734180480132</v>
      </c>
      <c r="DN8">
        <v>-316.40773966538296</v>
      </c>
      <c r="DO8">
        <v>622.19427981597119</v>
      </c>
      <c r="DP8">
        <v>1018.6111504460729</v>
      </c>
      <c r="DQ8">
        <v>-8.9767326311502096</v>
      </c>
      <c r="DR8">
        <v>67.026120907835207</v>
      </c>
      <c r="DS8">
        <v>1138.4271628699735</v>
      </c>
      <c r="DT8">
        <v>680.85171097264868</v>
      </c>
      <c r="DU8">
        <v>963.76981293648237</v>
      </c>
      <c r="DV8">
        <v>672.43930314049226</v>
      </c>
      <c r="DW8">
        <v>1124.1528538043315</v>
      </c>
      <c r="DX8">
        <v>985.67863834488355</v>
      </c>
      <c r="DY8">
        <v>83.48674468221185</v>
      </c>
      <c r="DZ8">
        <v>213.10126049406864</v>
      </c>
      <c r="EA8">
        <v>511.3749868780875</v>
      </c>
      <c r="EB8">
        <v>231.03021244032942</v>
      </c>
      <c r="EC8">
        <v>1343.6636235378403</v>
      </c>
      <c r="ED8">
        <v>302.15911913618777</v>
      </c>
      <c r="EE8">
        <v>877.71366128061845</v>
      </c>
      <c r="EF8">
        <v>534.09196703778832</v>
      </c>
      <c r="EG8">
        <v>75.862433727013155</v>
      </c>
      <c r="EH8">
        <v>780.1357789920354</v>
      </c>
      <c r="EI8">
        <v>1071.9607719549465</v>
      </c>
      <c r="EJ8">
        <v>785.38175280489429</v>
      </c>
      <c r="EK8">
        <v>45.137958340739146</v>
      </c>
      <c r="EL8">
        <v>925.40499901331191</v>
      </c>
      <c r="EM8">
        <v>588.90311977959982</v>
      </c>
      <c r="EN8">
        <v>1461.692650141857</v>
      </c>
      <c r="EO8">
        <v>1192.1131612867566</v>
      </c>
      <c r="EP8">
        <v>834.96244248548555</v>
      </c>
      <c r="EQ8">
        <v>661.2910727984879</v>
      </c>
      <c r="ER8">
        <v>1580.4275721457288</v>
      </c>
      <c r="ES8">
        <v>84.590771133648289</v>
      </c>
      <c r="ET8">
        <v>180.69161143765487</v>
      </c>
      <c r="EU8">
        <v>-155.34342340297815</v>
      </c>
      <c r="EV8">
        <v>1038.3779500643748</v>
      </c>
      <c r="EW8">
        <v>836.22914563577706</v>
      </c>
      <c r="EX8">
        <v>1186.5352613267162</v>
      </c>
      <c r="EY8">
        <v>668.86009015179422</v>
      </c>
      <c r="EZ8">
        <v>96.906855987190752</v>
      </c>
      <c r="FA8">
        <v>983.67903571574095</v>
      </c>
      <c r="FB8">
        <v>26.904566468572085</v>
      </c>
      <c r="FC8">
        <v>633.5964353598647</v>
      </c>
      <c r="FD8">
        <v>1218.3435901537425</v>
      </c>
      <c r="FE8">
        <v>1049.1125282144258</v>
      </c>
      <c r="FF8">
        <v>202.87223042231307</v>
      </c>
      <c r="FG8">
        <v>-193.40011880215388</v>
      </c>
      <c r="FH8">
        <v>801.3796205949136</v>
      </c>
      <c r="FI8">
        <v>1259.0329279204364</v>
      </c>
      <c r="FJ8">
        <v>1816.4726393414001</v>
      </c>
      <c r="FK8">
        <v>180.69161143765487</v>
      </c>
      <c r="FL8">
        <v>143.05858711534322</v>
      </c>
      <c r="FM8">
        <v>163.54565329119913</v>
      </c>
      <c r="FN8">
        <v>287.65277451407582</v>
      </c>
      <c r="FO8">
        <v>478.50230338038386</v>
      </c>
      <c r="FP8">
        <v>96.437084194250019</v>
      </c>
      <c r="FQ8">
        <v>692.2538665165423</v>
      </c>
      <c r="FR8">
        <v>-93.716227019054912</v>
      </c>
      <c r="FS8">
        <v>2330.3417048682581</v>
      </c>
      <c r="FT8">
        <v>1110.2169951531014</v>
      </c>
      <c r="FU8">
        <v>703.18161747130284</v>
      </c>
      <c r="FV8">
        <v>1159.3329087103693</v>
      </c>
      <c r="FW8">
        <v>175.36486772307222</v>
      </c>
      <c r="FX8">
        <v>321.70951637268888</v>
      </c>
      <c r="FY8">
        <v>1074.3315015566745</v>
      </c>
      <c r="FZ8">
        <v>1453.6043360207661</v>
      </c>
      <c r="GA8">
        <v>1296.7684858097502</v>
      </c>
      <c r="GB8">
        <v>368.25491093893226</v>
      </c>
      <c r="GC8">
        <v>491.43360311546451</v>
      </c>
      <c r="GD8">
        <v>125.12963516908246</v>
      </c>
      <c r="GE8">
        <v>727.21627663226013</v>
      </c>
      <c r="GF8">
        <v>271.14226179029703</v>
      </c>
      <c r="GG8">
        <v>1303.8541215688244</v>
      </c>
      <c r="GH8">
        <v>-34.499114580288335</v>
      </c>
      <c r="GI8">
        <v>75.088394977961741</v>
      </c>
      <c r="GJ8">
        <v>741.5094444474737</v>
      </c>
      <c r="GK8">
        <v>1290.3897320816134</v>
      </c>
      <c r="GL8">
        <v>291.94788219873561</v>
      </c>
      <c r="GM8">
        <v>-8.9606052041821052</v>
      </c>
      <c r="GN8">
        <v>879.39878695901484</v>
      </c>
      <c r="GO8">
        <v>1039.3341945181091</v>
      </c>
      <c r="GP8">
        <v>752.32287726674349</v>
      </c>
      <c r="GQ8">
        <v>185.32161946099563</v>
      </c>
      <c r="GR8">
        <v>421.29442153358633</v>
      </c>
      <c r="GS8">
        <v>838.54697186584531</v>
      </c>
      <c r="GT8">
        <v>286.65698587277711</v>
      </c>
      <c r="GU8">
        <v>-261.30879783810042</v>
      </c>
      <c r="GV8">
        <v>-19.527536818228157</v>
      </c>
      <c r="GW8">
        <v>1554.6108331183771</v>
      </c>
      <c r="GX8">
        <v>213.10126049406864</v>
      </c>
      <c r="GY8">
        <v>790.05214686985187</v>
      </c>
      <c r="GZ8">
        <v>-270.82241142720517</v>
      </c>
      <c r="HA8">
        <v>308.08239371897372</v>
      </c>
      <c r="HB8">
        <v>1299.4157490797313</v>
      </c>
      <c r="HC8">
        <v>1625.6748046214234</v>
      </c>
      <c r="HD8">
        <v>181.32604774691615</v>
      </c>
      <c r="HE8">
        <v>444.65942715519344</v>
      </c>
      <c r="HF8">
        <v>287.98298976625136</v>
      </c>
      <c r="HG8">
        <v>1314.4180833932692</v>
      </c>
      <c r="HH8">
        <v>298.37262965519244</v>
      </c>
      <c r="HI8">
        <v>603.49772568820379</v>
      </c>
      <c r="HJ8">
        <v>25.445743385983477</v>
      </c>
      <c r="HK8">
        <v>97.349994136009471</v>
      </c>
      <c r="HL8">
        <v>735.57220174178894</v>
      </c>
      <c r="HM8">
        <v>277.42374444232024</v>
      </c>
      <c r="HN8">
        <v>1114.7489453203484</v>
      </c>
      <c r="HO8">
        <v>1541.1907218133979</v>
      </c>
      <c r="HP8">
        <v>25.445743385983477</v>
      </c>
      <c r="HQ8">
        <v>1734.7523392665</v>
      </c>
      <c r="HR8">
        <v>690.03378450015612</v>
      </c>
      <c r="HS8">
        <v>1229.0303292149852</v>
      </c>
      <c r="HT8">
        <v>143.05858711534322</v>
      </c>
      <c r="HU8">
        <v>272.02820071412958</v>
      </c>
      <c r="HV8">
        <v>879.83763233079492</v>
      </c>
      <c r="HW8">
        <v>269.09870902405652</v>
      </c>
      <c r="HX8">
        <v>26.904566468572085</v>
      </c>
      <c r="HY8">
        <v>378.4935127367707</v>
      </c>
      <c r="HZ8">
        <v>-37.730579673618394</v>
      </c>
      <c r="IA8">
        <v>556.96031511626541</v>
      </c>
      <c r="IB8">
        <v>243.86793449725673</v>
      </c>
      <c r="IC8">
        <v>1118.3803440079018</v>
      </c>
      <c r="ID8">
        <v>147.84151866575453</v>
      </c>
      <c r="IE8">
        <v>126.24323334660178</v>
      </c>
      <c r="IF8">
        <v>429.38945726256304</v>
      </c>
      <c r="IG8">
        <v>683.50438318667818</v>
      </c>
      <c r="IH8">
        <v>388.05549151813602</v>
      </c>
      <c r="II8">
        <v>-155.34342340297815</v>
      </c>
      <c r="IJ8">
        <v>659.29147016934542</v>
      </c>
      <c r="IK8">
        <v>870.91213832059145</v>
      </c>
      <c r="IL8">
        <v>-182.85078610221905</v>
      </c>
      <c r="IM8">
        <v>358.75253478324578</v>
      </c>
      <c r="IN8">
        <v>277.0507289091799</v>
      </c>
      <c r="IO8">
        <v>1092.7088790312162</v>
      </c>
      <c r="IP8">
        <v>-135.61857287642127</v>
      </c>
      <c r="IQ8">
        <v>336.53283215455212</v>
      </c>
      <c r="IR8">
        <v>-22.124565602296997</v>
      </c>
      <c r="IS8">
        <v>549.04407772789398</v>
      </c>
      <c r="IT8">
        <v>-93.939742354117726</v>
      </c>
      <c r="IU8">
        <v>277.42374444232024</v>
      </c>
      <c r="IV8">
        <v>1188.3642759868862</v>
      </c>
    </row>
    <row r="9" spans="1:256">
      <c r="A9">
        <v>-80.791909382970914</v>
      </c>
      <c r="B9">
        <v>-34.499114580288335</v>
      </c>
      <c r="C9">
        <v>-316.40773966538296</v>
      </c>
      <c r="D9">
        <v>567.42740525639158</v>
      </c>
      <c r="E9">
        <v>140.41470116966445</v>
      </c>
      <c r="F9">
        <v>7.1797159420152266</v>
      </c>
      <c r="G9">
        <v>566.47392870536987</v>
      </c>
      <c r="H9">
        <v>495.90839228186877</v>
      </c>
      <c r="I9">
        <v>1190.5472789741866</v>
      </c>
      <c r="J9">
        <v>-19.14858557207959</v>
      </c>
      <c r="K9">
        <v>113.41736871096958</v>
      </c>
      <c r="L9">
        <v>1263.7967056166458</v>
      </c>
      <c r="M9">
        <v>875.2005772710977</v>
      </c>
      <c r="N9">
        <v>436.03229224662368</v>
      </c>
      <c r="O9">
        <v>484.45888717189314</v>
      </c>
      <c r="P9">
        <v>8.9352306622046065</v>
      </c>
      <c r="Q9">
        <v>1071.6506610407271</v>
      </c>
      <c r="R9">
        <v>386.34425498017856</v>
      </c>
      <c r="S9">
        <v>609.9063457176926</v>
      </c>
      <c r="T9">
        <v>1104.8443409794017</v>
      </c>
      <c r="U9">
        <v>-100.58257733817844</v>
      </c>
      <c r="V9">
        <v>243.86793449725673</v>
      </c>
      <c r="W9">
        <v>-182.85078610221905</v>
      </c>
      <c r="X9">
        <v>249.6701434602117</v>
      </c>
      <c r="Y9">
        <v>351.29213201496765</v>
      </c>
      <c r="Z9">
        <v>-80.519631049138852</v>
      </c>
      <c r="AA9">
        <v>-83.166894319120019</v>
      </c>
      <c r="AB9">
        <v>-175.04501735998036</v>
      </c>
      <c r="AC9">
        <v>780.61410181031385</v>
      </c>
      <c r="AD9">
        <v>944.49016310986497</v>
      </c>
      <c r="AE9">
        <v>1024.4065903936341</v>
      </c>
      <c r="AF9">
        <v>200.77861993964095</v>
      </c>
      <c r="AG9">
        <v>987.72219111112406</v>
      </c>
      <c r="AH9">
        <v>-270.82241142720517</v>
      </c>
      <c r="AI9">
        <v>1223.9233411665869</v>
      </c>
      <c r="AJ9">
        <v>311.77661353320326</v>
      </c>
      <c r="AK9">
        <v>871.74162369906355</v>
      </c>
      <c r="AL9">
        <v>957.56226602836489</v>
      </c>
      <c r="AM9">
        <v>274.09335472497929</v>
      </c>
      <c r="AN9">
        <v>568.22751519538906</v>
      </c>
      <c r="AO9">
        <v>-85.490288296191778</v>
      </c>
      <c r="AP9">
        <v>290.84385574729913</v>
      </c>
      <c r="AQ9">
        <v>1418.9002214420339</v>
      </c>
      <c r="AR9">
        <v>913.42045422136698</v>
      </c>
      <c r="AS9">
        <v>-228.43611434039678</v>
      </c>
      <c r="AT9">
        <v>1563.0570219114356</v>
      </c>
      <c r="AU9">
        <v>394.72647725746066</v>
      </c>
      <c r="AV9">
        <v>551.19506072357876</v>
      </c>
      <c r="AW9">
        <v>-202.91373239125858</v>
      </c>
      <c r="AX9">
        <v>255.89368919389142</v>
      </c>
      <c r="AY9">
        <v>201.874627024207</v>
      </c>
      <c r="AZ9">
        <v>965.06074455087253</v>
      </c>
      <c r="BA9">
        <v>391.62521828094947</v>
      </c>
      <c r="BB9">
        <v>1030.6549569657836</v>
      </c>
      <c r="BC9">
        <v>1113.3176341417354</v>
      </c>
      <c r="BD9">
        <v>546.41098241633028</v>
      </c>
      <c r="BE9">
        <v>705.31198663819612</v>
      </c>
      <c r="BF9">
        <v>-218.82985737679945</v>
      </c>
      <c r="BG9">
        <v>50.241045651367784</v>
      </c>
      <c r="BH9">
        <v>-80.519631049138852</v>
      </c>
      <c r="BI9">
        <v>1617.3460618434246</v>
      </c>
      <c r="BJ9">
        <v>542.84789685460032</v>
      </c>
      <c r="BK9">
        <v>1349.2402296974537</v>
      </c>
      <c r="BL9">
        <v>616.96888419080858</v>
      </c>
      <c r="BM9">
        <v>541.99766668174595</v>
      </c>
      <c r="BN9">
        <v>351.18993296586621</v>
      </c>
      <c r="BO9">
        <v>98.010882438627164</v>
      </c>
      <c r="BP9">
        <v>223.82111563518524</v>
      </c>
      <c r="BQ9">
        <v>267.22700440585572</v>
      </c>
      <c r="BR9">
        <v>672.43930314049226</v>
      </c>
      <c r="BS9">
        <v>43.377173751292929</v>
      </c>
      <c r="BT9">
        <v>1154.3976852584244</v>
      </c>
      <c r="BU9">
        <v>411.42579886015324</v>
      </c>
      <c r="BV9">
        <v>345.62082923906706</v>
      </c>
      <c r="BW9">
        <v>1193.1780963107769</v>
      </c>
      <c r="BX9">
        <v>156.20642008649006</v>
      </c>
      <c r="BY9">
        <v>499.51872622044499</v>
      </c>
      <c r="BZ9">
        <v>853.22846992945381</v>
      </c>
      <c r="CA9">
        <v>1128.9135492808687</v>
      </c>
      <c r="CB9">
        <v>1244.3168072524491</v>
      </c>
      <c r="CC9">
        <v>1206.2666675541582</v>
      </c>
      <c r="CD9">
        <v>1132.1683033204847</v>
      </c>
      <c r="CE9">
        <v>1371.3299124537534</v>
      </c>
      <c r="CF9">
        <v>954.02595989007216</v>
      </c>
      <c r="CG9">
        <v>510.88617530818925</v>
      </c>
      <c r="CH9">
        <v>411.46050531630226</v>
      </c>
      <c r="CI9">
        <v>1162.2095492035071</v>
      </c>
      <c r="CJ9">
        <v>9.6506471448554727</v>
      </c>
      <c r="CK9">
        <v>43.958897155593128</v>
      </c>
      <c r="CL9">
        <v>1760.8816784895998</v>
      </c>
      <c r="CM9">
        <v>113.41736871096958</v>
      </c>
      <c r="CN9">
        <v>676.38886405968753</v>
      </c>
      <c r="CO9">
        <v>345.62082923906706</v>
      </c>
      <c r="CP9">
        <v>630.46194206702467</v>
      </c>
      <c r="CQ9">
        <v>516.67481253158689</v>
      </c>
      <c r="CR9">
        <v>278.80004922758883</v>
      </c>
      <c r="CS9">
        <v>1387.2385990527473</v>
      </c>
      <c r="CT9">
        <v>1226.2649294726459</v>
      </c>
      <c r="CU9">
        <v>547.2885630077044</v>
      </c>
      <c r="CV9">
        <v>174.78841418802887</v>
      </c>
      <c r="CW9">
        <v>727.31373956315758</v>
      </c>
      <c r="CX9">
        <v>93.354422421929982</v>
      </c>
      <c r="CY9">
        <v>193.20299912254086</v>
      </c>
      <c r="CZ9">
        <v>-149.97810260451527</v>
      </c>
      <c r="DA9">
        <v>322.35670278461572</v>
      </c>
      <c r="DB9">
        <v>422.31994893045663</v>
      </c>
      <c r="DC9">
        <v>666.61153578278675</v>
      </c>
      <c r="DD9">
        <v>1302.339830068905</v>
      </c>
      <c r="DE9">
        <v>2012.9470858050827</v>
      </c>
      <c r="DF9">
        <v>189.72439745116637</v>
      </c>
      <c r="DG9">
        <v>1215.4496080928209</v>
      </c>
      <c r="DH9">
        <v>255.54549449922055</v>
      </c>
      <c r="DI9">
        <v>-270.82241142720517</v>
      </c>
      <c r="DJ9">
        <v>1146.512285974954</v>
      </c>
      <c r="DK9">
        <v>311.67273272529252</v>
      </c>
      <c r="DL9">
        <v>581.99249127824453</v>
      </c>
      <c r="DM9">
        <v>642.51566121073131</v>
      </c>
      <c r="DN9">
        <v>61.940562006814929</v>
      </c>
      <c r="DO9">
        <v>559.34228215141115</v>
      </c>
      <c r="DP9">
        <v>428.70318720660083</v>
      </c>
      <c r="DQ9">
        <v>1023.9177788237362</v>
      </c>
      <c r="DR9">
        <v>1528.1130497598085</v>
      </c>
      <c r="DS9">
        <v>1364.0924351620449</v>
      </c>
      <c r="DT9">
        <v>818.82212133928829</v>
      </c>
      <c r="DU9">
        <v>1791.5525394799529</v>
      </c>
      <c r="DV9">
        <v>-349.2804231630866</v>
      </c>
      <c r="DW9">
        <v>28.735811241408317</v>
      </c>
      <c r="DX9">
        <v>563.83319874478343</v>
      </c>
      <c r="DY9">
        <v>1996.6041953577753</v>
      </c>
      <c r="DZ9">
        <v>95.951451205998808</v>
      </c>
      <c r="EA9">
        <v>58.948073831764447</v>
      </c>
      <c r="EB9">
        <v>291.32948873555046</v>
      </c>
      <c r="EC9">
        <v>156.20642008649006</v>
      </c>
      <c r="ED9">
        <v>1378.4680923171072</v>
      </c>
      <c r="EE9">
        <v>-142.17233386227662</v>
      </c>
      <c r="EF9">
        <v>531.13211443453906</v>
      </c>
      <c r="EG9">
        <v>1151.4992657884736</v>
      </c>
      <c r="EH9">
        <v>441.10172372067586</v>
      </c>
      <c r="EI9">
        <v>313.20532225779209</v>
      </c>
      <c r="EJ9">
        <v>896.79664889589662</v>
      </c>
      <c r="EK9">
        <v>192.40725522007017</v>
      </c>
      <c r="EL9">
        <v>630.24385453942079</v>
      </c>
      <c r="EM9">
        <v>2084.4639130331252</v>
      </c>
      <c r="EN9">
        <v>155.30192143403261</v>
      </c>
      <c r="EO9">
        <v>11.086213657889404</v>
      </c>
      <c r="EP9">
        <v>93.715774753967366</v>
      </c>
      <c r="EQ9">
        <v>956.20242956797779</v>
      </c>
      <c r="ER9">
        <v>643.82487557312652</v>
      </c>
      <c r="ES9">
        <v>-47.64694755143514</v>
      </c>
      <c r="ET9">
        <v>113.41736871096958</v>
      </c>
      <c r="EU9">
        <v>360.58154944341595</v>
      </c>
      <c r="EV9">
        <v>641.02544272537705</v>
      </c>
      <c r="EW9">
        <v>1091.4133441476715</v>
      </c>
      <c r="EX9">
        <v>103.90375512186483</v>
      </c>
      <c r="EY9">
        <v>193.03831420502902</v>
      </c>
      <c r="EZ9">
        <v>547.29475740948499</v>
      </c>
      <c r="FA9">
        <v>945.94857865775271</v>
      </c>
      <c r="FB9">
        <v>783.76999837407732</v>
      </c>
      <c r="FC9">
        <v>278.80004922758883</v>
      </c>
      <c r="FD9">
        <v>295.28222823639243</v>
      </c>
      <c r="FE9">
        <v>1077.69910828655</v>
      </c>
      <c r="FF9">
        <v>-38.040690587837851</v>
      </c>
      <c r="FG9">
        <v>2021.8545104713976</v>
      </c>
      <c r="FH9">
        <v>476.07139502535415</v>
      </c>
      <c r="FI9">
        <v>230.44782319227784</v>
      </c>
      <c r="FJ9">
        <v>455.27113148272645</v>
      </c>
      <c r="FK9">
        <v>136.77643861956861</v>
      </c>
      <c r="FL9">
        <v>1019.0416771298724</v>
      </c>
      <c r="FM9">
        <v>286.10298199464592</v>
      </c>
      <c r="FN9">
        <v>-87.418616940063558</v>
      </c>
      <c r="FO9">
        <v>483.0082134966662</v>
      </c>
      <c r="FP9">
        <v>113.41736871096958</v>
      </c>
      <c r="FQ9">
        <v>504.60428512146535</v>
      </c>
      <c r="FR9">
        <v>351.98517108632382</v>
      </c>
      <c r="FS9">
        <v>1226.0507798084807</v>
      </c>
      <c r="FT9">
        <v>473.96768561049379</v>
      </c>
      <c r="FU9">
        <v>-37.730579673618394</v>
      </c>
      <c r="FV9">
        <v>1071.6388036194321</v>
      </c>
      <c r="FW9">
        <v>944.49016310986497</v>
      </c>
      <c r="FX9">
        <v>222.67281100151681</v>
      </c>
      <c r="FY9">
        <v>10.03925711364106</v>
      </c>
      <c r="FZ9">
        <v>-261.30879783810042</v>
      </c>
      <c r="GA9">
        <v>-100.58257733817844</v>
      </c>
      <c r="GB9">
        <v>478.01349181048562</v>
      </c>
      <c r="GC9">
        <v>401.12759443663595</v>
      </c>
      <c r="GD9">
        <v>659.29147016934542</v>
      </c>
      <c r="GE9">
        <v>634.39873516828447</v>
      </c>
      <c r="GF9">
        <v>936.04679501129442</v>
      </c>
      <c r="GG9">
        <v>321.58910060310922</v>
      </c>
      <c r="GH9">
        <v>669.34572314004549</v>
      </c>
      <c r="GI9">
        <v>1044.6619111354466</v>
      </c>
      <c r="GJ9">
        <v>522.88146099489495</v>
      </c>
      <c r="GK9">
        <v>925.68911181235944</v>
      </c>
      <c r="GL9">
        <v>-67.371798077992011</v>
      </c>
      <c r="GM9">
        <v>-349.2804231630866</v>
      </c>
      <c r="GN9">
        <v>228.38294917034818</v>
      </c>
      <c r="GO9">
        <v>436.16358997487879</v>
      </c>
      <c r="GP9">
        <v>1395.4438388488848</v>
      </c>
      <c r="GQ9">
        <v>162.76265949139417</v>
      </c>
      <c r="GR9">
        <v>-182.85078610221905</v>
      </c>
      <c r="GS9">
        <v>760.41092846547826</v>
      </c>
      <c r="GT9">
        <v>539.54170157220744</v>
      </c>
      <c r="GU9">
        <v>1040.3469133234082</v>
      </c>
      <c r="GV9">
        <v>1494.5311997637807</v>
      </c>
      <c r="GW9">
        <v>-67.371798077992011</v>
      </c>
      <c r="GX9">
        <v>15.524586146982749</v>
      </c>
      <c r="GY9">
        <v>295.28222823639243</v>
      </c>
      <c r="GZ9">
        <v>948.0486524392602</v>
      </c>
      <c r="HA9">
        <v>1698.6748521843494</v>
      </c>
      <c r="HB9">
        <v>129.1846903755004</v>
      </c>
      <c r="HC9">
        <v>1150.1086727766087</v>
      </c>
      <c r="HD9">
        <v>441.0950021127901</v>
      </c>
      <c r="HE9">
        <v>687.41088090255232</v>
      </c>
      <c r="HF9">
        <v>-5.16800709013412</v>
      </c>
      <c r="HG9">
        <v>445.44304094287554</v>
      </c>
      <c r="HH9">
        <v>866.52060505672284</v>
      </c>
      <c r="HI9">
        <v>-76.885411667096733</v>
      </c>
      <c r="HJ9">
        <v>970.78176002592886</v>
      </c>
      <c r="HK9">
        <v>1138.7945709661453</v>
      </c>
      <c r="HL9">
        <v>-228.43611434039678</v>
      </c>
      <c r="HM9">
        <v>19.164260733960194</v>
      </c>
      <c r="HN9">
        <v>1855.4124737444895</v>
      </c>
      <c r="HO9">
        <v>116.35942817991551</v>
      </c>
      <c r="HP9">
        <v>531.49346676657649</v>
      </c>
      <c r="HQ9">
        <v>-87.418616940063558</v>
      </c>
      <c r="HR9">
        <v>1362.0053810344555</v>
      </c>
      <c r="HS9">
        <v>1233.048344786906</v>
      </c>
      <c r="HT9">
        <v>1508.3243266018999</v>
      </c>
      <c r="HU9">
        <v>760.40154461957081</v>
      </c>
      <c r="HV9">
        <v>-62.933425588898686</v>
      </c>
      <c r="HW9">
        <v>472.73704898769728</v>
      </c>
      <c r="HX9">
        <v>1319.2163296589351</v>
      </c>
      <c r="HY9">
        <v>43.015821419255531</v>
      </c>
      <c r="HZ9">
        <v>678.59551506674745</v>
      </c>
      <c r="IA9">
        <v>-349.2804231630866</v>
      </c>
      <c r="IB9">
        <v>480.09860402115487</v>
      </c>
      <c r="IC9">
        <v>391.62521828094947</v>
      </c>
      <c r="ID9">
        <v>917.21648329110849</v>
      </c>
      <c r="IE9">
        <v>-193.38399137518584</v>
      </c>
      <c r="IF9">
        <v>1375.9668657288812</v>
      </c>
      <c r="IG9">
        <v>52.443075844678283</v>
      </c>
      <c r="IH9">
        <v>1210.8097154145237</v>
      </c>
      <c r="II9">
        <v>310.64443632650284</v>
      </c>
      <c r="IJ9">
        <v>805.79760210209179</v>
      </c>
      <c r="IK9">
        <v>1728.5961273402445</v>
      </c>
      <c r="IL9">
        <v>1097.4996888657536</v>
      </c>
      <c r="IM9">
        <v>176.46889417450862</v>
      </c>
      <c r="IN9">
        <v>884.07934260854881</v>
      </c>
      <c r="IO9">
        <v>372.04811737536329</v>
      </c>
      <c r="IP9">
        <v>-34.499114580288335</v>
      </c>
      <c r="IQ9">
        <v>-218.82985737679945</v>
      </c>
      <c r="IR9">
        <v>1958.515463350921</v>
      </c>
      <c r="IS9">
        <v>988.42751911905373</v>
      </c>
      <c r="IT9">
        <v>651.35999339677949</v>
      </c>
      <c r="IU9">
        <v>436.33466128818213</v>
      </c>
      <c r="IV9">
        <v>242.74247889844224</v>
      </c>
    </row>
    <row r="10" spans="1:256">
      <c r="A10">
        <v>275.2192819473529</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109375" defaultRowHeight="12.75"/>
  <cols>
    <col min="1" max="1" width="11.7109375" customWidth="1"/>
    <col min="2" max="4" width="10.7109375" customWidth="1"/>
    <col min="5" max="5" width="12.7109375" customWidth="1"/>
  </cols>
  <sheetData>
    <row r="1" spans="1:62">
      <c r="A1" t="s">
        <v>29</v>
      </c>
      <c r="B1">
        <f>'4B Success'!$O$55</f>
        <v>-18.49717423136449</v>
      </c>
      <c r="C1">
        <v>1</v>
      </c>
      <c r="D1">
        <v>1.01E+300</v>
      </c>
      <c r="F1" t="s">
        <v>40</v>
      </c>
      <c r="I1" t="s">
        <v>47</v>
      </c>
      <c r="J1">
        <v>3</v>
      </c>
      <c r="L1" t="s">
        <v>49</v>
      </c>
      <c r="M1" t="b">
        <v>1</v>
      </c>
      <c r="O1" t="s">
        <v>86</v>
      </c>
    </row>
    <row r="2" spans="1:62">
      <c r="A2" t="s">
        <v>30</v>
      </c>
      <c r="B2">
        <v>2</v>
      </c>
      <c r="C2">
        <v>0</v>
      </c>
      <c r="F2" t="s">
        <v>41</v>
      </c>
      <c r="G2" t="b">
        <v>0</v>
      </c>
      <c r="I2" t="s">
        <v>48</v>
      </c>
      <c r="L2" t="s">
        <v>50</v>
      </c>
      <c r="M2">
        <v>1000</v>
      </c>
      <c r="O2" t="s">
        <v>87</v>
      </c>
    </row>
    <row r="3" spans="1:62">
      <c r="A3" t="s">
        <v>31</v>
      </c>
      <c r="B3" t="b">
        <v>0</v>
      </c>
      <c r="C3">
        <v>5</v>
      </c>
      <c r="F3" t="s">
        <v>42</v>
      </c>
      <c r="G3" t="b">
        <v>0</v>
      </c>
      <c r="L3" t="s">
        <v>51</v>
      </c>
      <c r="M3">
        <v>1</v>
      </c>
      <c r="N3">
        <v>0</v>
      </c>
      <c r="O3" t="s">
        <v>88</v>
      </c>
    </row>
    <row r="4" spans="1:62">
      <c r="A4" t="s">
        <v>32</v>
      </c>
      <c r="B4" t="b">
        <v>0</v>
      </c>
      <c r="C4">
        <v>0</v>
      </c>
      <c r="F4" t="s">
        <v>43</v>
      </c>
      <c r="G4" t="b">
        <v>0</v>
      </c>
      <c r="L4" t="s">
        <v>52</v>
      </c>
      <c r="M4" t="b">
        <v>1</v>
      </c>
      <c r="O4" t="s">
        <v>66</v>
      </c>
    </row>
    <row r="5" spans="1:62">
      <c r="A5" t="s">
        <v>33</v>
      </c>
      <c r="B5" t="b">
        <v>0</v>
      </c>
      <c r="C5">
        <v>100</v>
      </c>
      <c r="D5">
        <v>0.01</v>
      </c>
      <c r="E5" t="b">
        <v>1</v>
      </c>
      <c r="F5" t="s">
        <v>44</v>
      </c>
      <c r="G5" t="b">
        <v>0</v>
      </c>
      <c r="L5" t="s">
        <v>53</v>
      </c>
      <c r="M5">
        <v>3</v>
      </c>
      <c r="O5" t="s">
        <v>67</v>
      </c>
    </row>
    <row r="6" spans="1:62">
      <c r="A6" t="s">
        <v>34</v>
      </c>
      <c r="B6" t="b">
        <v>0</v>
      </c>
      <c r="F6" t="s">
        <v>45</v>
      </c>
      <c r="G6" t="b">
        <v>0</v>
      </c>
      <c r="L6" t="s">
        <v>54</v>
      </c>
      <c r="M6" t="b">
        <v>0</v>
      </c>
    </row>
    <row r="7" spans="1:62">
      <c r="A7" t="s">
        <v>35</v>
      </c>
      <c r="B7">
        <v>50</v>
      </c>
      <c r="L7" t="s">
        <v>55</v>
      </c>
      <c r="M7" t="b">
        <v>0</v>
      </c>
    </row>
    <row r="8" spans="1:62">
      <c r="A8" t="s">
        <v>36</v>
      </c>
      <c r="B8" t="s">
        <v>36</v>
      </c>
      <c r="F8" t="s">
        <v>46</v>
      </c>
      <c r="G8" t="b">
        <v>0</v>
      </c>
      <c r="H8">
        <v>100</v>
      </c>
    </row>
    <row r="9" spans="1:62">
      <c r="A9" t="s">
        <v>37</v>
      </c>
      <c r="B9">
        <v>3</v>
      </c>
    </row>
    <row r="10" spans="1:62">
      <c r="A10" t="s">
        <v>38</v>
      </c>
      <c r="B10" t="b">
        <v>0</v>
      </c>
    </row>
    <row r="11" spans="1:62">
      <c r="A11" t="s">
        <v>89</v>
      </c>
      <c r="B11" t="b">
        <v>1</v>
      </c>
    </row>
    <row r="12" spans="1:62">
      <c r="A12" t="s">
        <v>39</v>
      </c>
      <c r="B12" t="b">
        <v>0</v>
      </c>
    </row>
    <row r="14" spans="1:62" ht="13.5" thickBot="1">
      <c r="A14" t="s">
        <v>56</v>
      </c>
      <c r="B14">
        <v>2</v>
      </c>
      <c r="AX14" t="s">
        <v>57</v>
      </c>
      <c r="AY14">
        <v>0</v>
      </c>
    </row>
    <row r="15" spans="1:62" s="16" customFormat="1" ht="13.5" thickTop="1">
      <c r="A15" s="16" t="s">
        <v>58</v>
      </c>
      <c r="B15" s="16" t="s">
        <v>59</v>
      </c>
      <c r="C15" s="16" t="s">
        <v>60</v>
      </c>
      <c r="D15" s="16" t="s">
        <v>61</v>
      </c>
      <c r="E15" s="16" t="s">
        <v>62</v>
      </c>
      <c r="F15" s="16" t="s">
        <v>63</v>
      </c>
      <c r="G15" s="16" t="s">
        <v>64</v>
      </c>
      <c r="H15" s="16" t="s">
        <v>65</v>
      </c>
      <c r="I15" s="16" t="s">
        <v>66</v>
      </c>
      <c r="J15" s="16" t="s">
        <v>67</v>
      </c>
      <c r="K15" s="16" t="s">
        <v>68</v>
      </c>
      <c r="AT15" s="16" t="s">
        <v>82</v>
      </c>
      <c r="AU15" s="16" t="s">
        <v>83</v>
      </c>
      <c r="AV15" s="16" t="s">
        <v>84</v>
      </c>
      <c r="AW15" s="16" t="s">
        <v>85</v>
      </c>
      <c r="AX15" s="16" t="s">
        <v>69</v>
      </c>
      <c r="AY15" s="16" t="s">
        <v>70</v>
      </c>
      <c r="AZ15" s="16" t="s">
        <v>71</v>
      </c>
      <c r="BA15" s="16" t="s">
        <v>72</v>
      </c>
      <c r="BB15" s="16" t="s">
        <v>73</v>
      </c>
      <c r="BC15" s="16" t="s">
        <v>74</v>
      </c>
      <c r="BD15" s="16" t="s">
        <v>75</v>
      </c>
      <c r="BE15" s="16" t="s">
        <v>76</v>
      </c>
      <c r="BF15" s="16" t="s">
        <v>77</v>
      </c>
      <c r="BG15" s="16" t="s">
        <v>78</v>
      </c>
      <c r="BH15" s="16" t="s">
        <v>79</v>
      </c>
      <c r="BI15" s="16" t="s">
        <v>80</v>
      </c>
      <c r="BJ15" s="16" t="s">
        <v>81</v>
      </c>
    </row>
    <row r="16" spans="1:62">
      <c r="A16" t="s">
        <v>90</v>
      </c>
      <c r="B16">
        <v>0.1</v>
      </c>
      <c r="C16">
        <v>0.5</v>
      </c>
      <c r="E16">
        <v>0</v>
      </c>
      <c r="G16">
        <v>1</v>
      </c>
      <c r="H16" t="e">
        <f>'4B Success'!$B$32:$B$51</f>
        <v>#VALUE!</v>
      </c>
      <c r="I16">
        <v>0</v>
      </c>
      <c r="J16">
        <v>2</v>
      </c>
      <c r="K16" t="s">
        <v>91</v>
      </c>
    </row>
    <row r="17" spans="1:11">
      <c r="A17" t="s">
        <v>92</v>
      </c>
      <c r="B17">
        <v>0.1</v>
      </c>
      <c r="C17">
        <v>0.5</v>
      </c>
      <c r="E17">
        <v>0</v>
      </c>
      <c r="G17">
        <v>1</v>
      </c>
      <c r="H17" t="e">
        <f>'4B Success'!$C$32:$C$51</f>
        <v>#VALUE!</v>
      </c>
      <c r="I17">
        <v>0</v>
      </c>
      <c r="J17">
        <v>1</v>
      </c>
      <c r="K17" t="s">
        <v>93</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5"/>
  <sheetViews>
    <sheetView tabSelected="1" workbookViewId="0">
      <selection activeCell="M7" sqref="M7:M25"/>
    </sheetView>
  </sheetViews>
  <sheetFormatPr defaultRowHeight="12.75"/>
  <cols>
    <col min="15" max="15" width="14.5703125" style="6" bestFit="1" customWidth="1"/>
    <col min="16" max="16" width="8.7109375" customWidth="1"/>
    <col min="17" max="17" width="17.42578125" bestFit="1" customWidth="1"/>
    <col min="20" max="20" width="24" bestFit="1" customWidth="1"/>
    <col min="21" max="21" width="13.42578125" bestFit="1" customWidth="1"/>
  </cols>
  <sheetData>
    <row r="1" spans="1:26">
      <c r="A1" t="str">
        <f ca="1">'4B Success'!A1</f>
        <v>834_PortMod_Soln4B_cb_.xlsx</v>
      </c>
      <c r="E1" s="34" t="s">
        <v>94</v>
      </c>
      <c r="F1" s="11"/>
      <c r="G1" s="11"/>
      <c r="H1" s="11"/>
      <c r="I1" s="34" t="str">
        <f>'4B Success'!I1</f>
        <v xml:space="preserve">B. Correlated Chances of Success and Value of Information </v>
      </c>
    </row>
    <row r="2" spans="1:26">
      <c r="A2" s="1"/>
      <c r="E2" s="34"/>
      <c r="F2" s="11"/>
      <c r="G2" s="11"/>
      <c r="H2" s="11"/>
      <c r="I2" s="34" t="s">
        <v>152</v>
      </c>
    </row>
    <row r="3" spans="1:26">
      <c r="F3" s="12">
        <v>0.1</v>
      </c>
      <c r="G3" t="s">
        <v>10</v>
      </c>
    </row>
    <row r="4" spans="1:26" ht="20.25" customHeight="1">
      <c r="A4" s="36"/>
      <c r="B4" s="37"/>
      <c r="C4" s="37"/>
      <c r="D4" s="38" t="s">
        <v>16</v>
      </c>
      <c r="E4" s="37"/>
      <c r="F4" s="39" t="s">
        <v>117</v>
      </c>
      <c r="G4" s="37"/>
      <c r="H4" s="37"/>
      <c r="I4" s="37"/>
      <c r="J4" s="37" t="s">
        <v>11</v>
      </c>
      <c r="K4" s="37" t="s">
        <v>13</v>
      </c>
      <c r="L4" s="37"/>
      <c r="M4" s="40"/>
    </row>
    <row r="5" spans="1:26">
      <c r="A5" s="41" t="s">
        <v>0</v>
      </c>
      <c r="B5" s="4" t="s">
        <v>2</v>
      </c>
      <c r="C5" s="4" t="s">
        <v>8</v>
      </c>
      <c r="D5" s="4" t="s">
        <v>1</v>
      </c>
      <c r="E5" s="84" t="s">
        <v>125</v>
      </c>
      <c r="F5" s="4" t="s">
        <v>126</v>
      </c>
      <c r="G5" s="4" t="s">
        <v>127</v>
      </c>
      <c r="H5" s="4" t="s">
        <v>128</v>
      </c>
      <c r="I5" s="42" t="s">
        <v>129</v>
      </c>
      <c r="J5" s="4" t="s">
        <v>12</v>
      </c>
      <c r="K5" s="4" t="s">
        <v>12</v>
      </c>
      <c r="L5" s="4" t="s">
        <v>14</v>
      </c>
      <c r="M5" s="42" t="s">
        <v>15</v>
      </c>
    </row>
    <row r="6" spans="1:26">
      <c r="A6" s="43">
        <v>1</v>
      </c>
      <c r="B6" s="19">
        <v>0.2</v>
      </c>
      <c r="C6" s="51">
        <v>49.5</v>
      </c>
      <c r="D6" s="52">
        <v>150</v>
      </c>
      <c r="E6" s="52">
        <v>57</v>
      </c>
      <c r="F6" s="52">
        <v>305</v>
      </c>
      <c r="G6" s="52">
        <v>162</v>
      </c>
      <c r="H6" s="52">
        <v>107</v>
      </c>
      <c r="I6" s="53">
        <v>55</v>
      </c>
      <c r="J6" s="44">
        <f t="shared" ref="J6:J24" si="0">ROUND(NPV(PVdisc,E6:I6)*(1+PVdisc)^0.5-(C6+D6)*(1+PVdisc)^-0.5,1)</f>
        <v>368.6</v>
      </c>
      <c r="K6" s="44">
        <f t="shared" ref="K6:K24" si="1">ROUND(-C6*(1+PVdisc)^-0.5,1)</f>
        <v>-47.2</v>
      </c>
      <c r="L6" s="44">
        <f>ROUND(B6*J6+(1-B6)*K6,1)</f>
        <v>36</v>
      </c>
      <c r="M6" s="45">
        <f>IF(C6&gt;0,L6/C6,100)</f>
        <v>0.72727272727272729</v>
      </c>
    </row>
    <row r="7" spans="1:26">
      <c r="A7" s="43">
        <v>2</v>
      </c>
      <c r="B7" s="19">
        <v>0.25</v>
      </c>
      <c r="C7" s="54">
        <v>30.7</v>
      </c>
      <c r="D7" s="21">
        <v>283</v>
      </c>
      <c r="E7" s="21">
        <v>102</v>
      </c>
      <c r="F7" s="21">
        <v>613</v>
      </c>
      <c r="G7" s="21">
        <v>331</v>
      </c>
      <c r="H7" s="21">
        <v>197</v>
      </c>
      <c r="I7" s="55">
        <v>103</v>
      </c>
      <c r="J7" s="44">
        <f t="shared" si="0"/>
        <v>798.5</v>
      </c>
      <c r="K7" s="44">
        <f t="shared" si="1"/>
        <v>-29.3</v>
      </c>
      <c r="L7" s="44">
        <f t="shared" ref="L7:L20" si="2">ROUND(B7*J7+(1-B7)*K7,1)</f>
        <v>177.7</v>
      </c>
      <c r="M7" s="45">
        <f t="shared" ref="M7:M25" si="3">IF(C7&gt;0,L7/C7,100)</f>
        <v>5.7882736156351786</v>
      </c>
    </row>
    <row r="8" spans="1:26">
      <c r="A8" s="43">
        <v>3</v>
      </c>
      <c r="B8" s="19">
        <v>0.15</v>
      </c>
      <c r="C8" s="54">
        <v>18</v>
      </c>
      <c r="D8" s="21">
        <v>115</v>
      </c>
      <c r="E8" s="21">
        <v>45</v>
      </c>
      <c r="F8" s="21">
        <v>239</v>
      </c>
      <c r="G8" s="21">
        <v>144</v>
      </c>
      <c r="H8" s="21">
        <v>92</v>
      </c>
      <c r="I8" s="55">
        <v>59</v>
      </c>
      <c r="J8" s="44">
        <f t="shared" si="0"/>
        <v>341.1</v>
      </c>
      <c r="K8" s="44">
        <f t="shared" si="1"/>
        <v>-17.2</v>
      </c>
      <c r="L8" s="44">
        <f t="shared" si="2"/>
        <v>36.5</v>
      </c>
      <c r="M8" s="45">
        <f t="shared" si="3"/>
        <v>2.0277777777777777</v>
      </c>
      <c r="S8" s="21"/>
      <c r="T8" s="21"/>
      <c r="U8" s="21"/>
      <c r="V8" s="21"/>
      <c r="W8" s="21"/>
      <c r="X8" s="21"/>
      <c r="Y8" s="21"/>
      <c r="Z8" s="21"/>
    </row>
    <row r="9" spans="1:26">
      <c r="A9" s="43">
        <v>4</v>
      </c>
      <c r="B9" s="19">
        <v>0.05</v>
      </c>
      <c r="C9" s="54">
        <v>20.7</v>
      </c>
      <c r="D9" s="21">
        <v>169</v>
      </c>
      <c r="E9" s="21">
        <v>61</v>
      </c>
      <c r="F9" s="21">
        <v>274</v>
      </c>
      <c r="G9" s="21">
        <v>180</v>
      </c>
      <c r="H9" s="21">
        <v>118</v>
      </c>
      <c r="I9" s="55">
        <v>76</v>
      </c>
      <c r="J9" s="44">
        <f t="shared" si="0"/>
        <v>390.6</v>
      </c>
      <c r="K9" s="44">
        <f t="shared" si="1"/>
        <v>-19.7</v>
      </c>
      <c r="L9" s="44">
        <f t="shared" si="2"/>
        <v>0.8</v>
      </c>
      <c r="M9" s="45">
        <f t="shared" si="3"/>
        <v>3.8647342995169087E-2</v>
      </c>
      <c r="S9" s="21"/>
      <c r="T9" s="21"/>
      <c r="U9" s="21"/>
      <c r="V9" s="21"/>
      <c r="W9" s="21"/>
      <c r="X9" s="21"/>
      <c r="Y9" s="21"/>
      <c r="Z9" s="21"/>
    </row>
    <row r="10" spans="1:26">
      <c r="A10" s="43">
        <v>5</v>
      </c>
      <c r="B10" s="19">
        <v>0.2</v>
      </c>
      <c r="C10" s="54">
        <v>5.2</v>
      </c>
      <c r="D10" s="21">
        <v>26</v>
      </c>
      <c r="E10" s="21">
        <v>11</v>
      </c>
      <c r="F10" s="21">
        <v>49</v>
      </c>
      <c r="G10" s="21">
        <v>32</v>
      </c>
      <c r="H10" s="21">
        <v>19</v>
      </c>
      <c r="I10" s="55">
        <v>12</v>
      </c>
      <c r="J10" s="44">
        <f t="shared" si="0"/>
        <v>69.900000000000006</v>
      </c>
      <c r="K10" s="44">
        <f t="shared" si="1"/>
        <v>-5</v>
      </c>
      <c r="L10" s="44">
        <f>ROUND(B10*J10+(1-B10)*K10,1)</f>
        <v>10</v>
      </c>
      <c r="M10" s="45">
        <f t="shared" si="3"/>
        <v>1.9230769230769229</v>
      </c>
      <c r="S10" s="22"/>
      <c r="T10" s="21"/>
      <c r="U10" s="21"/>
      <c r="V10" s="21"/>
      <c r="W10" s="21"/>
      <c r="X10" s="21"/>
      <c r="Y10" s="21"/>
      <c r="Z10" s="21"/>
    </row>
    <row r="11" spans="1:26">
      <c r="A11" s="43">
        <v>6</v>
      </c>
      <c r="B11" s="19">
        <v>0.16</v>
      </c>
      <c r="C11" s="54">
        <v>35.200000000000003</v>
      </c>
      <c r="D11" s="21">
        <v>63</v>
      </c>
      <c r="E11" s="21">
        <v>27</v>
      </c>
      <c r="F11" s="21">
        <v>137</v>
      </c>
      <c r="G11" s="21">
        <v>84</v>
      </c>
      <c r="H11" s="21">
        <v>48</v>
      </c>
      <c r="I11" s="55">
        <v>27</v>
      </c>
      <c r="J11" s="44">
        <f t="shared" si="0"/>
        <v>169</v>
      </c>
      <c r="K11" s="44">
        <f t="shared" si="1"/>
        <v>-33.6</v>
      </c>
      <c r="L11" s="44">
        <f t="shared" si="2"/>
        <v>-1.2</v>
      </c>
      <c r="M11" s="45">
        <f t="shared" si="3"/>
        <v>-3.4090909090909088E-2</v>
      </c>
      <c r="S11" s="22"/>
      <c r="T11" s="21"/>
      <c r="U11" s="21"/>
      <c r="V11" s="21"/>
      <c r="W11" s="21"/>
      <c r="X11" s="21"/>
      <c r="Y11" s="21"/>
      <c r="Z11" s="21"/>
    </row>
    <row r="12" spans="1:26">
      <c r="A12" s="43">
        <v>7</v>
      </c>
      <c r="B12" s="19">
        <v>0.42</v>
      </c>
      <c r="C12" s="54">
        <v>29.3</v>
      </c>
      <c r="D12" s="21">
        <v>73</v>
      </c>
      <c r="E12" s="21">
        <v>31</v>
      </c>
      <c r="F12" s="21">
        <v>125</v>
      </c>
      <c r="G12" s="21">
        <v>83</v>
      </c>
      <c r="H12" s="21">
        <v>43</v>
      </c>
      <c r="I12" s="55">
        <v>25</v>
      </c>
      <c r="J12" s="44">
        <f t="shared" si="0"/>
        <v>152.9</v>
      </c>
      <c r="K12" s="44">
        <f t="shared" si="1"/>
        <v>-27.9</v>
      </c>
      <c r="L12" s="44">
        <f t="shared" si="2"/>
        <v>48</v>
      </c>
      <c r="M12" s="45">
        <f t="shared" si="3"/>
        <v>1.6382252559726962</v>
      </c>
      <c r="S12" s="22"/>
      <c r="T12" s="21"/>
      <c r="U12" s="21"/>
      <c r="V12" s="21"/>
      <c r="W12" s="21"/>
      <c r="X12" s="21"/>
      <c r="Y12" s="21"/>
      <c r="Z12" s="21"/>
    </row>
    <row r="13" spans="1:26">
      <c r="A13" s="43">
        <v>8</v>
      </c>
      <c r="B13" s="19">
        <v>0.27</v>
      </c>
      <c r="C13" s="54">
        <v>4.5999999999999996</v>
      </c>
      <c r="D13" s="21">
        <v>42</v>
      </c>
      <c r="E13" s="21">
        <v>16</v>
      </c>
      <c r="F13" s="21">
        <v>55</v>
      </c>
      <c r="G13" s="21">
        <v>34</v>
      </c>
      <c r="H13" s="21">
        <v>22</v>
      </c>
      <c r="I13" s="55">
        <v>14</v>
      </c>
      <c r="J13" s="44">
        <f t="shared" si="0"/>
        <v>70.2</v>
      </c>
      <c r="K13" s="44">
        <f t="shared" si="1"/>
        <v>-4.4000000000000004</v>
      </c>
      <c r="L13" s="44">
        <f t="shared" si="2"/>
        <v>15.7</v>
      </c>
      <c r="M13" s="45">
        <f t="shared" si="3"/>
        <v>3.4130434782608696</v>
      </c>
      <c r="S13" s="21"/>
      <c r="T13" s="21"/>
      <c r="U13" s="21"/>
      <c r="V13" s="21"/>
      <c r="W13" s="21"/>
      <c r="X13" s="21"/>
      <c r="Y13" s="21"/>
      <c r="Z13" s="21"/>
    </row>
    <row r="14" spans="1:26">
      <c r="A14" s="43">
        <v>9</v>
      </c>
      <c r="B14" s="19">
        <v>0.48</v>
      </c>
      <c r="C14" s="54">
        <v>3.7</v>
      </c>
      <c r="D14" s="21">
        <v>36</v>
      </c>
      <c r="E14" s="21">
        <v>14</v>
      </c>
      <c r="F14" s="21">
        <v>66</v>
      </c>
      <c r="G14" s="21">
        <v>35</v>
      </c>
      <c r="H14" s="21">
        <v>21</v>
      </c>
      <c r="I14" s="55">
        <v>14</v>
      </c>
      <c r="J14" s="44">
        <f t="shared" si="0"/>
        <v>84.4</v>
      </c>
      <c r="K14" s="44">
        <f t="shared" si="1"/>
        <v>-3.5</v>
      </c>
      <c r="L14" s="44">
        <f t="shared" si="2"/>
        <v>38.700000000000003</v>
      </c>
      <c r="M14" s="45">
        <f t="shared" si="3"/>
        <v>10.45945945945946</v>
      </c>
      <c r="S14" s="21"/>
      <c r="T14" s="21"/>
      <c r="U14" s="21"/>
      <c r="V14" s="21"/>
      <c r="W14" s="21"/>
      <c r="X14" s="21"/>
      <c r="Y14" s="21"/>
      <c r="Z14" s="21"/>
    </row>
    <row r="15" spans="1:26">
      <c r="A15" s="43">
        <v>10</v>
      </c>
      <c r="B15" s="19">
        <v>0.08</v>
      </c>
      <c r="C15" s="54">
        <v>48.7</v>
      </c>
      <c r="D15" s="21">
        <v>282</v>
      </c>
      <c r="E15" s="21">
        <v>91</v>
      </c>
      <c r="F15" s="21">
        <v>608</v>
      </c>
      <c r="G15" s="21">
        <v>380</v>
      </c>
      <c r="H15" s="21">
        <v>223</v>
      </c>
      <c r="I15" s="55">
        <v>129</v>
      </c>
      <c r="J15" s="44">
        <f t="shared" si="0"/>
        <v>841.6</v>
      </c>
      <c r="K15" s="44">
        <f t="shared" si="1"/>
        <v>-46.4</v>
      </c>
      <c r="L15" s="44">
        <f t="shared" si="2"/>
        <v>24.6</v>
      </c>
      <c r="M15" s="45">
        <f t="shared" si="3"/>
        <v>0.50513347022587274</v>
      </c>
      <c r="S15" s="22"/>
      <c r="T15" s="21"/>
      <c r="U15" s="21"/>
      <c r="V15" s="21"/>
      <c r="W15" s="21"/>
      <c r="X15" s="21"/>
      <c r="Y15" s="21"/>
      <c r="Z15" s="21"/>
    </row>
    <row r="16" spans="1:26">
      <c r="A16" s="43">
        <v>11</v>
      </c>
      <c r="B16" s="19">
        <v>0.21</v>
      </c>
      <c r="C16" s="54">
        <v>40.5</v>
      </c>
      <c r="D16" s="21">
        <v>54</v>
      </c>
      <c r="E16" s="21">
        <v>25</v>
      </c>
      <c r="F16" s="21">
        <v>136</v>
      </c>
      <c r="G16" s="21">
        <v>86</v>
      </c>
      <c r="H16" s="21">
        <v>49</v>
      </c>
      <c r="I16" s="55">
        <v>29</v>
      </c>
      <c r="J16" s="44">
        <f t="shared" si="0"/>
        <v>173.4</v>
      </c>
      <c r="K16" s="44">
        <f t="shared" si="1"/>
        <v>-38.6</v>
      </c>
      <c r="L16" s="44">
        <f t="shared" si="2"/>
        <v>5.9</v>
      </c>
      <c r="M16" s="45">
        <f t="shared" si="3"/>
        <v>0.14567901234567901</v>
      </c>
      <c r="S16" s="22"/>
      <c r="T16" s="21"/>
      <c r="U16" s="21"/>
      <c r="V16" s="21"/>
      <c r="W16" s="21"/>
      <c r="X16" s="21"/>
      <c r="Y16" s="21"/>
      <c r="Z16" s="21"/>
    </row>
    <row r="17" spans="1:26">
      <c r="A17" s="43">
        <v>12</v>
      </c>
      <c r="B17" s="19">
        <v>0.18</v>
      </c>
      <c r="C17" s="54">
        <v>40.9</v>
      </c>
      <c r="D17" s="21">
        <v>69</v>
      </c>
      <c r="E17" s="21">
        <v>32</v>
      </c>
      <c r="F17" s="21">
        <v>219</v>
      </c>
      <c r="G17" s="21">
        <v>134</v>
      </c>
      <c r="H17" s="21">
        <v>93</v>
      </c>
      <c r="I17" s="55">
        <v>50</v>
      </c>
      <c r="J17" s="44">
        <f t="shared" si="0"/>
        <v>320.3</v>
      </c>
      <c r="K17" s="44">
        <f t="shared" si="1"/>
        <v>-39</v>
      </c>
      <c r="L17" s="44">
        <f t="shared" si="2"/>
        <v>25.7</v>
      </c>
      <c r="M17" s="45">
        <f t="shared" si="3"/>
        <v>0.628361858190709</v>
      </c>
      <c r="S17" s="22"/>
      <c r="T17" s="21"/>
      <c r="U17" s="21"/>
      <c r="V17" s="21"/>
      <c r="W17" s="21"/>
      <c r="X17" s="21"/>
      <c r="Y17" s="21"/>
      <c r="Z17" s="21"/>
    </row>
    <row r="18" spans="1:26">
      <c r="A18" s="43">
        <v>13</v>
      </c>
      <c r="B18" s="19">
        <v>0.16</v>
      </c>
      <c r="C18" s="54">
        <v>19.399999999999999</v>
      </c>
      <c r="D18" s="21">
        <v>89</v>
      </c>
      <c r="E18" s="21">
        <v>27</v>
      </c>
      <c r="F18" s="21">
        <v>208</v>
      </c>
      <c r="G18" s="21">
        <v>123</v>
      </c>
      <c r="H18" s="21">
        <v>85</v>
      </c>
      <c r="I18" s="55">
        <v>50</v>
      </c>
      <c r="J18" s="44">
        <f t="shared" si="0"/>
        <v>293.10000000000002</v>
      </c>
      <c r="K18" s="44">
        <f t="shared" si="1"/>
        <v>-18.5</v>
      </c>
      <c r="L18" s="44">
        <f t="shared" si="2"/>
        <v>31.4</v>
      </c>
      <c r="M18" s="45">
        <f t="shared" si="3"/>
        <v>1.6185567010309279</v>
      </c>
      <c r="S18" s="22"/>
      <c r="T18" s="21"/>
      <c r="U18" s="21"/>
      <c r="V18" s="21"/>
      <c r="W18" s="21"/>
      <c r="X18" s="21"/>
      <c r="Y18" s="21"/>
      <c r="Z18" s="21"/>
    </row>
    <row r="19" spans="1:26">
      <c r="A19" s="43">
        <v>14</v>
      </c>
      <c r="B19" s="19">
        <v>0.16</v>
      </c>
      <c r="C19" s="54">
        <v>0</v>
      </c>
      <c r="D19" s="21">
        <v>0</v>
      </c>
      <c r="E19" s="21">
        <f>ROUND(0.25*E18,0)</f>
        <v>7</v>
      </c>
      <c r="F19" s="21">
        <f>ROUND(0.25*F18,0)</f>
        <v>52</v>
      </c>
      <c r="G19" s="21">
        <f>ROUND(0.25*G18,0)</f>
        <v>31</v>
      </c>
      <c r="H19" s="21">
        <f>ROUND(0.25*H18,0)</f>
        <v>21</v>
      </c>
      <c r="I19" s="55">
        <f>ROUND(0.25*I18,0)</f>
        <v>13</v>
      </c>
      <c r="J19" s="44">
        <f t="shared" si="0"/>
        <v>99.7</v>
      </c>
      <c r="K19" s="44">
        <f t="shared" si="1"/>
        <v>0</v>
      </c>
      <c r="L19" s="44">
        <f t="shared" si="2"/>
        <v>16</v>
      </c>
      <c r="M19" s="45">
        <f t="shared" si="3"/>
        <v>100</v>
      </c>
      <c r="S19" s="22"/>
      <c r="T19" s="21"/>
      <c r="U19" s="21"/>
      <c r="V19" s="21"/>
      <c r="W19" s="21"/>
      <c r="X19" s="21"/>
      <c r="Y19" s="21"/>
      <c r="Z19" s="21"/>
    </row>
    <row r="20" spans="1:26">
      <c r="A20" s="43">
        <v>15</v>
      </c>
      <c r="B20" s="19">
        <v>0.49</v>
      </c>
      <c r="C20" s="54">
        <v>32.200000000000003</v>
      </c>
      <c r="D20" s="21">
        <v>34</v>
      </c>
      <c r="E20" s="21">
        <v>15</v>
      </c>
      <c r="F20" s="21">
        <v>120</v>
      </c>
      <c r="G20" s="21">
        <v>80</v>
      </c>
      <c r="H20" s="21">
        <v>41</v>
      </c>
      <c r="I20" s="55">
        <v>24</v>
      </c>
      <c r="J20" s="44">
        <f t="shared" si="0"/>
        <v>163.19999999999999</v>
      </c>
      <c r="K20" s="44">
        <f t="shared" si="1"/>
        <v>-30.7</v>
      </c>
      <c r="L20" s="44">
        <f t="shared" si="2"/>
        <v>64.3</v>
      </c>
      <c r="M20" s="45">
        <f t="shared" si="3"/>
        <v>1.996894409937888</v>
      </c>
      <c r="S20" s="21"/>
      <c r="T20" s="21"/>
      <c r="U20" s="21"/>
      <c r="V20" s="21"/>
      <c r="W20" s="21"/>
      <c r="X20" s="21"/>
      <c r="Y20" s="21"/>
      <c r="Z20" s="21"/>
    </row>
    <row r="21" spans="1:26">
      <c r="A21" s="43">
        <v>16</v>
      </c>
      <c r="B21" s="19">
        <v>0.08</v>
      </c>
      <c r="C21" s="54">
        <v>31.9</v>
      </c>
      <c r="D21" s="21">
        <v>236</v>
      </c>
      <c r="E21" s="21">
        <v>75</v>
      </c>
      <c r="F21" s="21">
        <v>419</v>
      </c>
      <c r="G21" s="21">
        <v>289</v>
      </c>
      <c r="H21" s="21">
        <v>159</v>
      </c>
      <c r="I21" s="55">
        <v>103</v>
      </c>
      <c r="J21" s="44">
        <f t="shared" si="0"/>
        <v>588</v>
      </c>
      <c r="K21" s="44">
        <f t="shared" si="1"/>
        <v>-30.4</v>
      </c>
      <c r="L21" s="44">
        <f>ROUND(B21*J21+(1-B21)*K21,1)</f>
        <v>19.100000000000001</v>
      </c>
      <c r="M21" s="45">
        <f t="shared" si="3"/>
        <v>0.59874608150470232</v>
      </c>
      <c r="S21" s="22"/>
      <c r="T21" s="21"/>
      <c r="U21" s="23"/>
      <c r="V21" s="23"/>
      <c r="W21" s="21"/>
      <c r="X21" s="21"/>
      <c r="Y21" s="21"/>
      <c r="Z21" s="21"/>
    </row>
    <row r="22" spans="1:26">
      <c r="A22" s="43">
        <v>17</v>
      </c>
      <c r="B22" s="19">
        <v>0.2</v>
      </c>
      <c r="C22" s="54">
        <v>11.2</v>
      </c>
      <c r="D22" s="21">
        <v>19</v>
      </c>
      <c r="E22" s="21">
        <v>6</v>
      </c>
      <c r="F22" s="21">
        <v>32</v>
      </c>
      <c r="G22" s="21">
        <v>21</v>
      </c>
      <c r="H22" s="21">
        <v>11</v>
      </c>
      <c r="I22" s="55">
        <v>6</v>
      </c>
      <c r="J22" s="44">
        <f t="shared" si="0"/>
        <v>33</v>
      </c>
      <c r="K22" s="44">
        <f t="shared" si="1"/>
        <v>-10.7</v>
      </c>
      <c r="L22" s="44">
        <f>ROUND(B22*J22+(1-B22)*K22,1)</f>
        <v>-2</v>
      </c>
      <c r="M22" s="45">
        <f t="shared" si="3"/>
        <v>-0.17857142857142858</v>
      </c>
      <c r="S22" s="21"/>
      <c r="T22" s="24"/>
      <c r="U22" s="25"/>
      <c r="V22" s="25"/>
      <c r="W22" s="26"/>
      <c r="X22" s="21"/>
      <c r="Y22" s="21"/>
      <c r="Z22" s="21"/>
    </row>
    <row r="23" spans="1:26">
      <c r="A23" s="43">
        <v>18</v>
      </c>
      <c r="B23" s="19">
        <v>0.22</v>
      </c>
      <c r="C23" s="54">
        <v>9.6</v>
      </c>
      <c r="D23" s="21">
        <v>30</v>
      </c>
      <c r="E23" s="21">
        <v>15</v>
      </c>
      <c r="F23" s="21">
        <v>40</v>
      </c>
      <c r="G23" s="21">
        <v>25</v>
      </c>
      <c r="H23" s="21">
        <v>15</v>
      </c>
      <c r="I23" s="55">
        <v>8</v>
      </c>
      <c r="J23" s="44">
        <f t="shared" si="0"/>
        <v>46.9</v>
      </c>
      <c r="K23" s="44">
        <f t="shared" si="1"/>
        <v>-9.1999999999999993</v>
      </c>
      <c r="L23" s="44">
        <f>ROUND(B23*J23+(1-B23)*K23,1)</f>
        <v>3.1</v>
      </c>
      <c r="M23" s="45">
        <f t="shared" si="3"/>
        <v>0.32291666666666669</v>
      </c>
      <c r="S23" s="21"/>
      <c r="T23" s="24"/>
      <c r="U23" s="25"/>
      <c r="V23" s="25"/>
      <c r="W23" s="26"/>
      <c r="X23" s="21"/>
      <c r="Y23" s="21"/>
      <c r="Z23" s="21"/>
    </row>
    <row r="24" spans="1:26">
      <c r="A24" s="43">
        <v>19</v>
      </c>
      <c r="B24" s="19">
        <v>0.38</v>
      </c>
      <c r="C24" s="54">
        <v>0.2</v>
      </c>
      <c r="D24" s="21">
        <v>2</v>
      </c>
      <c r="E24" s="21">
        <v>1</v>
      </c>
      <c r="F24" s="21">
        <v>3</v>
      </c>
      <c r="G24" s="21">
        <v>2</v>
      </c>
      <c r="H24" s="21">
        <v>1</v>
      </c>
      <c r="I24" s="55">
        <v>1</v>
      </c>
      <c r="J24" s="44">
        <f t="shared" si="0"/>
        <v>4.4000000000000004</v>
      </c>
      <c r="K24" s="44">
        <f t="shared" si="1"/>
        <v>-0.2</v>
      </c>
      <c r="L24" s="44">
        <f>ROUND(B24*J24+(1-B24)*K24,1)</f>
        <v>1.5</v>
      </c>
      <c r="M24" s="45">
        <f t="shared" si="3"/>
        <v>7.5</v>
      </c>
      <c r="S24" s="21"/>
      <c r="T24" s="21"/>
      <c r="U24" s="25"/>
      <c r="V24" s="25"/>
      <c r="W24" s="21"/>
      <c r="X24" s="21"/>
      <c r="Y24" s="21"/>
      <c r="Z24" s="21"/>
    </row>
    <row r="25" spans="1:26">
      <c r="A25" s="46">
        <v>20</v>
      </c>
      <c r="B25" s="47">
        <v>0.22</v>
      </c>
      <c r="C25" s="46">
        <v>7.3</v>
      </c>
      <c r="D25" s="48">
        <v>40</v>
      </c>
      <c r="E25" s="48">
        <v>13</v>
      </c>
      <c r="F25" s="48">
        <v>67</v>
      </c>
      <c r="G25" s="48">
        <v>40</v>
      </c>
      <c r="H25" s="48">
        <v>23</v>
      </c>
      <c r="I25" s="56">
        <v>13</v>
      </c>
      <c r="J25" s="49">
        <v>81.8</v>
      </c>
      <c r="K25" s="49">
        <v>-7</v>
      </c>
      <c r="L25" s="49">
        <v>12.5</v>
      </c>
      <c r="M25" s="50">
        <f t="shared" si="3"/>
        <v>1.7123287671232876</v>
      </c>
      <c r="S25" s="21"/>
      <c r="T25" s="21"/>
      <c r="U25" s="21"/>
      <c r="V25" s="21"/>
      <c r="W25" s="21"/>
      <c r="X25" s="21"/>
      <c r="Y25" s="21"/>
      <c r="Z25" s="21"/>
    </row>
    <row r="26" spans="1:26">
      <c r="S26" s="21"/>
      <c r="T26" s="25"/>
      <c r="U26" s="23"/>
      <c r="V26" s="23"/>
      <c r="W26" s="21"/>
      <c r="X26" s="21"/>
      <c r="Y26" s="21"/>
      <c r="Z26" s="21"/>
    </row>
    <row r="27" spans="1:26">
      <c r="A27" t="s">
        <v>25</v>
      </c>
      <c r="C27" s="14">
        <f>SUM(C6:C25)</f>
        <v>438.79999999999995</v>
      </c>
      <c r="D27">
        <f>SUM(D6:D25)</f>
        <v>1812</v>
      </c>
      <c r="J27" s="14">
        <f>SUM(J6:J25)</f>
        <v>5090.5999999999995</v>
      </c>
      <c r="K27">
        <f>SUM(K6:K25)</f>
        <v>-418.49999999999994</v>
      </c>
      <c r="L27">
        <f>SUM(L6:L25)</f>
        <v>564.29999999999995</v>
      </c>
      <c r="S27" s="21"/>
      <c r="T27" s="19"/>
      <c r="U27" s="25"/>
      <c r="V27" s="25"/>
      <c r="W27" s="27"/>
      <c r="X27" s="21"/>
      <c r="Y27" s="21"/>
      <c r="Z27" s="21"/>
    </row>
    <row r="28" spans="1:26">
      <c r="A28" s="1"/>
      <c r="S28" s="21"/>
      <c r="T28" s="19"/>
      <c r="U28" s="25"/>
      <c r="V28" s="25"/>
      <c r="W28" s="27"/>
      <c r="X28" s="21"/>
      <c r="Y28" s="21"/>
      <c r="Z28" s="21"/>
    </row>
    <row r="29" spans="1:26">
      <c r="A29" s="1" t="s">
        <v>119</v>
      </c>
      <c r="N29" s="7"/>
      <c r="S29" s="21"/>
      <c r="T29" s="19"/>
      <c r="U29" s="25"/>
      <c r="V29" s="25"/>
      <c r="W29" s="27"/>
      <c r="X29" s="21"/>
      <c r="Y29" s="21"/>
      <c r="Z29" s="21"/>
    </row>
    <row r="30" spans="1:26">
      <c r="A30" s="51"/>
      <c r="B30" s="128"/>
      <c r="C30" s="128"/>
      <c r="D30" s="57"/>
      <c r="E30" s="57" t="s">
        <v>22</v>
      </c>
      <c r="F30" s="37" t="s">
        <v>23</v>
      </c>
      <c r="G30" s="37" t="s">
        <v>24</v>
      </c>
      <c r="H30" s="68"/>
      <c r="I30" s="58" t="s">
        <v>118</v>
      </c>
      <c r="J30" s="59"/>
      <c r="K30" s="57"/>
      <c r="L30" s="57"/>
      <c r="M30" s="60"/>
      <c r="S30" s="21"/>
      <c r="T30" s="19"/>
      <c r="U30" s="25"/>
      <c r="V30" s="25"/>
      <c r="W30" s="27"/>
      <c r="X30" s="76" t="s">
        <v>124</v>
      </c>
      <c r="Y30" s="21"/>
      <c r="Z30" s="21"/>
    </row>
    <row r="31" spans="1:26">
      <c r="A31" s="41" t="s">
        <v>0</v>
      </c>
      <c r="B31" s="4" t="s">
        <v>20</v>
      </c>
      <c r="C31" s="4" t="s">
        <v>21</v>
      </c>
      <c r="D31" s="4" t="s">
        <v>11</v>
      </c>
      <c r="E31" s="4" t="s">
        <v>18</v>
      </c>
      <c r="F31" s="15" t="s">
        <v>8</v>
      </c>
      <c r="G31" s="15" t="s">
        <v>8</v>
      </c>
      <c r="H31" s="41" t="s">
        <v>9</v>
      </c>
      <c r="I31" s="4" t="s">
        <v>3</v>
      </c>
      <c r="J31" s="4" t="s">
        <v>4</v>
      </c>
      <c r="K31" s="4" t="s">
        <v>5</v>
      </c>
      <c r="L31" s="4" t="s">
        <v>6</v>
      </c>
      <c r="M31" s="42" t="s">
        <v>17</v>
      </c>
      <c r="O31" s="74"/>
      <c r="S31" s="21"/>
      <c r="T31" s="21"/>
      <c r="U31" s="21"/>
      <c r="V31" s="21"/>
      <c r="W31" s="21"/>
      <c r="X31" s="77" t="str">
        <f>B31</f>
        <v>Yr Invest</v>
      </c>
      <c r="Y31" s="77" t="str">
        <f>C31</f>
        <v>W.I.</v>
      </c>
      <c r="Z31" s="21"/>
    </row>
    <row r="32" spans="1:26">
      <c r="A32" s="54">
        <v>1</v>
      </c>
      <c r="B32" s="21">
        <v>0</v>
      </c>
      <c r="C32" s="19">
        <v>0.5</v>
      </c>
      <c r="D32" s="19">
        <v>0.2</v>
      </c>
      <c r="E32" s="8">
        <v>0</v>
      </c>
      <c r="F32" s="44">
        <f>IF(B32=1,C32*C6,0)</f>
        <v>0</v>
      </c>
      <c r="G32" s="44">
        <f>IF(B32=2,C32*C6,0)</f>
        <v>0</v>
      </c>
      <c r="H32" s="69">
        <f t="shared" ref="H32:H51" si="4">IF($B32=1,$C32,0)*IF($D32=1,-$C6-$D6+$E6,-$C6)</f>
        <v>0</v>
      </c>
      <c r="I32" s="8">
        <f t="shared" ref="I32:I51" si="5">IF($B32=1,$C32,0)*IF($D32=1,F6,0)+IF($B32=2,$C32,0)*IF($D32=1,-$C6-$D6+$E6,-$C6)</f>
        <v>0</v>
      </c>
      <c r="J32" s="8">
        <f t="shared" ref="J32:L51" si="6">IF($B32=1,$C32,0)*IF($D32=1,G6,0)+IF($B32=2,$C32,0)*IF($D32=1,F6,0)</f>
        <v>0</v>
      </c>
      <c r="K32" s="8">
        <f t="shared" si="6"/>
        <v>0</v>
      </c>
      <c r="L32" s="8">
        <f t="shared" si="6"/>
        <v>0</v>
      </c>
      <c r="M32" s="61">
        <f t="shared" ref="M32:M51" si="7">IF($B32=2,$C32,0)*IF($D32=1,I6,0)</f>
        <v>0</v>
      </c>
      <c r="N32" s="11"/>
      <c r="O32" s="86" t="s">
        <v>157</v>
      </c>
      <c r="S32" s="21"/>
      <c r="T32" s="21"/>
      <c r="U32" s="23"/>
      <c r="V32" s="23"/>
      <c r="W32" s="21"/>
      <c r="X32" s="21">
        <v>0</v>
      </c>
      <c r="Y32" s="21">
        <v>0.5</v>
      </c>
      <c r="Z32" s="21"/>
    </row>
    <row r="33" spans="1:26">
      <c r="A33" s="54">
        <v>2</v>
      </c>
      <c r="B33" s="21">
        <v>0</v>
      </c>
      <c r="C33" s="19">
        <v>0.5</v>
      </c>
      <c r="D33" s="19">
        <v>0.25</v>
      </c>
      <c r="E33" s="8">
        <v>0</v>
      </c>
      <c r="F33" s="44">
        <f t="shared" ref="F33:F51" si="8">IF(B33=1,C33*C7,0)</f>
        <v>0</v>
      </c>
      <c r="G33" s="44">
        <f t="shared" ref="G33:G51" si="9">IF(B33=2,C33*C7,0)</f>
        <v>0</v>
      </c>
      <c r="H33" s="69">
        <f t="shared" si="4"/>
        <v>0</v>
      </c>
      <c r="I33" s="8">
        <f t="shared" si="5"/>
        <v>0</v>
      </c>
      <c r="J33" s="8">
        <f t="shared" si="6"/>
        <v>0</v>
      </c>
      <c r="K33" s="8">
        <f t="shared" si="6"/>
        <v>0</v>
      </c>
      <c r="L33" s="8">
        <f t="shared" si="6"/>
        <v>0</v>
      </c>
      <c r="M33" s="61">
        <f t="shared" si="7"/>
        <v>0</v>
      </c>
      <c r="N33" s="11"/>
      <c r="O33" s="87"/>
      <c r="S33" s="21"/>
      <c r="T33" s="28"/>
      <c r="U33" s="25"/>
      <c r="V33" s="25"/>
      <c r="W33" s="21"/>
      <c r="X33" s="21">
        <v>0</v>
      </c>
      <c r="Y33" s="21">
        <v>0.5</v>
      </c>
      <c r="Z33" s="21"/>
    </row>
    <row r="34" spans="1:26">
      <c r="A34" s="54">
        <v>3</v>
      </c>
      <c r="B34" s="21">
        <v>0</v>
      </c>
      <c r="C34" s="19">
        <v>0.5</v>
      </c>
      <c r="D34" s="19">
        <v>0.15</v>
      </c>
      <c r="E34" s="8">
        <v>0</v>
      </c>
      <c r="F34" s="44">
        <f t="shared" si="8"/>
        <v>0</v>
      </c>
      <c r="G34" s="44">
        <f t="shared" si="9"/>
        <v>0</v>
      </c>
      <c r="H34" s="69">
        <f t="shared" si="4"/>
        <v>0</v>
      </c>
      <c r="I34" s="8">
        <f t="shared" si="5"/>
        <v>0</v>
      </c>
      <c r="J34" s="8">
        <f t="shared" si="6"/>
        <v>0</v>
      </c>
      <c r="K34" s="8">
        <f t="shared" si="6"/>
        <v>0</v>
      </c>
      <c r="L34" s="8">
        <f t="shared" si="6"/>
        <v>0</v>
      </c>
      <c r="M34" s="61">
        <f t="shared" si="7"/>
        <v>0</v>
      </c>
      <c r="N34" s="11"/>
      <c r="O34" s="88" t="s">
        <v>158</v>
      </c>
      <c r="S34" s="21"/>
      <c r="T34" s="21"/>
      <c r="U34" s="21"/>
      <c r="V34" s="25"/>
      <c r="W34" s="25"/>
      <c r="X34" s="21">
        <v>0</v>
      </c>
      <c r="Y34" s="21">
        <v>0.5</v>
      </c>
      <c r="Z34" s="21"/>
    </row>
    <row r="35" spans="1:26">
      <c r="A35" s="54">
        <v>4</v>
      </c>
      <c r="B35" s="21">
        <v>0</v>
      </c>
      <c r="C35" s="19">
        <v>0.5</v>
      </c>
      <c r="D35" s="19">
        <v>0.05</v>
      </c>
      <c r="E35" s="8">
        <v>0</v>
      </c>
      <c r="F35" s="44">
        <f t="shared" si="8"/>
        <v>0</v>
      </c>
      <c r="G35" s="44">
        <f t="shared" si="9"/>
        <v>0</v>
      </c>
      <c r="H35" s="69">
        <f t="shared" si="4"/>
        <v>0</v>
      </c>
      <c r="I35" s="8">
        <f t="shared" si="5"/>
        <v>0</v>
      </c>
      <c r="J35" s="8">
        <f t="shared" si="6"/>
        <v>0</v>
      </c>
      <c r="K35" s="8">
        <f t="shared" si="6"/>
        <v>0</v>
      </c>
      <c r="L35" s="8">
        <f t="shared" si="6"/>
        <v>0</v>
      </c>
      <c r="M35" s="61">
        <f t="shared" si="7"/>
        <v>0</v>
      </c>
      <c r="N35" s="11"/>
      <c r="O35" s="88"/>
      <c r="S35" s="21"/>
      <c r="T35" s="21"/>
      <c r="U35" s="21"/>
      <c r="V35" s="21"/>
      <c r="W35" s="21"/>
      <c r="X35" s="21">
        <v>0</v>
      </c>
      <c r="Y35" s="21">
        <v>0.5</v>
      </c>
      <c r="Z35" s="21"/>
    </row>
    <row r="36" spans="1:26">
      <c r="A36" s="54">
        <v>5</v>
      </c>
      <c r="B36" s="29">
        <v>1</v>
      </c>
      <c r="C36" s="20">
        <v>1</v>
      </c>
      <c r="D36" s="125">
        <f>'4B Success'!S44</f>
        <v>0</v>
      </c>
      <c r="E36" s="8">
        <v>0</v>
      </c>
      <c r="F36" s="44">
        <f t="shared" si="8"/>
        <v>5.2</v>
      </c>
      <c r="G36" s="44">
        <f t="shared" si="9"/>
        <v>0</v>
      </c>
      <c r="H36" s="69">
        <f t="shared" si="4"/>
        <v>-5.2</v>
      </c>
      <c r="I36" s="8">
        <f t="shared" si="5"/>
        <v>0</v>
      </c>
      <c r="J36" s="8">
        <f t="shared" si="6"/>
        <v>0</v>
      </c>
      <c r="K36" s="8">
        <f t="shared" si="6"/>
        <v>0</v>
      </c>
      <c r="L36" s="8">
        <f t="shared" si="6"/>
        <v>0</v>
      </c>
      <c r="M36" s="61">
        <f t="shared" si="7"/>
        <v>0</v>
      </c>
      <c r="N36" s="11"/>
      <c r="O36" s="88" t="s">
        <v>159</v>
      </c>
      <c r="R36" s="17"/>
      <c r="S36" s="21"/>
      <c r="T36" s="21"/>
      <c r="U36" s="21"/>
      <c r="V36" s="21"/>
      <c r="W36" s="21"/>
      <c r="X36" s="21">
        <v>0</v>
      </c>
      <c r="Y36" s="21">
        <v>0.5</v>
      </c>
      <c r="Z36" s="21"/>
    </row>
    <row r="37" spans="1:26">
      <c r="A37" s="54">
        <v>6</v>
      </c>
      <c r="B37" s="121">
        <f>IF(AND(C36&gt;=0.05,D36=1),2,0)</f>
        <v>0</v>
      </c>
      <c r="C37" s="82">
        <v>1</v>
      </c>
      <c r="D37" s="125">
        <f>'4B Success'!S45</f>
        <v>0</v>
      </c>
      <c r="E37" s="8">
        <v>0</v>
      </c>
      <c r="F37" s="44">
        <f t="shared" si="8"/>
        <v>0</v>
      </c>
      <c r="G37" s="44">
        <f t="shared" si="9"/>
        <v>0</v>
      </c>
      <c r="H37" s="69">
        <f t="shared" si="4"/>
        <v>0</v>
      </c>
      <c r="I37" s="8">
        <f t="shared" si="5"/>
        <v>0</v>
      </c>
      <c r="J37" s="8">
        <f t="shared" si="6"/>
        <v>0</v>
      </c>
      <c r="K37" s="8">
        <f t="shared" si="6"/>
        <v>0</v>
      </c>
      <c r="L37" s="8">
        <f t="shared" si="6"/>
        <v>0</v>
      </c>
      <c r="M37" s="61">
        <f t="shared" si="7"/>
        <v>0</v>
      </c>
      <c r="N37" s="11"/>
      <c r="O37" s="88" t="s">
        <v>160</v>
      </c>
      <c r="R37" s="17"/>
      <c r="S37" s="21"/>
      <c r="T37" s="21"/>
      <c r="U37" s="21"/>
      <c r="V37" s="21"/>
      <c r="W37" s="21"/>
      <c r="X37" s="21">
        <v>0</v>
      </c>
      <c r="Y37" s="21">
        <v>0.5</v>
      </c>
      <c r="Z37" s="21"/>
    </row>
    <row r="38" spans="1:26">
      <c r="A38" s="54">
        <v>7</v>
      </c>
      <c r="B38" s="21">
        <v>0</v>
      </c>
      <c r="C38" s="19">
        <v>0.5</v>
      </c>
      <c r="D38" s="19">
        <v>0.42</v>
      </c>
      <c r="E38" s="8">
        <v>0</v>
      </c>
      <c r="F38" s="44">
        <f t="shared" si="8"/>
        <v>0</v>
      </c>
      <c r="G38" s="44">
        <f t="shared" si="9"/>
        <v>0</v>
      </c>
      <c r="H38" s="69">
        <f t="shared" si="4"/>
        <v>0</v>
      </c>
      <c r="I38" s="8">
        <f t="shared" si="5"/>
        <v>0</v>
      </c>
      <c r="J38" s="8">
        <f t="shared" si="6"/>
        <v>0</v>
      </c>
      <c r="K38" s="8">
        <f t="shared" si="6"/>
        <v>0</v>
      </c>
      <c r="L38" s="8">
        <f t="shared" si="6"/>
        <v>0</v>
      </c>
      <c r="M38" s="61">
        <f t="shared" si="7"/>
        <v>0</v>
      </c>
      <c r="N38" s="11"/>
      <c r="O38" s="88"/>
      <c r="S38" s="21"/>
      <c r="T38" s="21"/>
      <c r="U38" s="21"/>
      <c r="V38" s="21"/>
      <c r="W38" s="21"/>
      <c r="X38" s="21">
        <v>0</v>
      </c>
      <c r="Y38" s="21">
        <v>0.5</v>
      </c>
      <c r="Z38" s="21"/>
    </row>
    <row r="39" spans="1:26">
      <c r="A39" s="54">
        <v>8</v>
      </c>
      <c r="B39" s="21">
        <v>0</v>
      </c>
      <c r="C39" s="19">
        <v>0.5</v>
      </c>
      <c r="D39" s="19">
        <v>0.27</v>
      </c>
      <c r="E39" s="8">
        <v>0</v>
      </c>
      <c r="F39" s="44">
        <f t="shared" si="8"/>
        <v>0</v>
      </c>
      <c r="G39" s="44">
        <f t="shared" si="9"/>
        <v>0</v>
      </c>
      <c r="H39" s="69">
        <f t="shared" si="4"/>
        <v>0</v>
      </c>
      <c r="I39" s="8">
        <f t="shared" si="5"/>
        <v>0</v>
      </c>
      <c r="J39" s="8">
        <f t="shared" si="6"/>
        <v>0</v>
      </c>
      <c r="K39" s="8">
        <f t="shared" si="6"/>
        <v>0</v>
      </c>
      <c r="L39" s="8">
        <f t="shared" si="6"/>
        <v>0</v>
      </c>
      <c r="M39" s="61">
        <f t="shared" si="7"/>
        <v>0</v>
      </c>
      <c r="N39" s="11"/>
      <c r="O39" s="87" t="s">
        <v>162</v>
      </c>
      <c r="S39" s="21"/>
      <c r="T39" s="21"/>
      <c r="U39" s="21"/>
      <c r="V39" s="21"/>
      <c r="W39" s="21"/>
      <c r="X39" s="21">
        <v>0</v>
      </c>
      <c r="Y39" s="21">
        <v>0.5</v>
      </c>
      <c r="Z39" s="21"/>
    </row>
    <row r="40" spans="1:26">
      <c r="A40" s="54">
        <v>9</v>
      </c>
      <c r="B40" s="21">
        <v>0</v>
      </c>
      <c r="C40" s="19">
        <v>0.5</v>
      </c>
      <c r="D40" s="19">
        <v>0.48</v>
      </c>
      <c r="E40" s="8">
        <v>0</v>
      </c>
      <c r="F40" s="44">
        <f t="shared" si="8"/>
        <v>0</v>
      </c>
      <c r="G40" s="44">
        <f t="shared" si="9"/>
        <v>0</v>
      </c>
      <c r="H40" s="69">
        <f t="shared" si="4"/>
        <v>0</v>
      </c>
      <c r="I40" s="8">
        <f t="shared" si="5"/>
        <v>0</v>
      </c>
      <c r="J40" s="8">
        <f t="shared" si="6"/>
        <v>0</v>
      </c>
      <c r="K40" s="8">
        <f t="shared" si="6"/>
        <v>0</v>
      </c>
      <c r="L40" s="8">
        <f t="shared" si="6"/>
        <v>0</v>
      </c>
      <c r="M40" s="61">
        <f t="shared" si="7"/>
        <v>0</v>
      </c>
      <c r="N40" s="11"/>
      <c r="O40" s="124" t="s">
        <v>163</v>
      </c>
      <c r="S40" s="21"/>
      <c r="T40" s="21"/>
      <c r="U40" s="21"/>
      <c r="V40" s="21"/>
      <c r="W40" s="21"/>
      <c r="X40" s="21">
        <v>0</v>
      </c>
      <c r="Y40" s="21">
        <v>0.5</v>
      </c>
      <c r="Z40" s="21"/>
    </row>
    <row r="41" spans="1:26">
      <c r="A41" s="54">
        <v>10</v>
      </c>
      <c r="B41" s="21">
        <v>0</v>
      </c>
      <c r="C41" s="19">
        <v>0.5</v>
      </c>
      <c r="D41" s="19">
        <v>0.08</v>
      </c>
      <c r="E41" s="8">
        <v>0</v>
      </c>
      <c r="F41" s="44">
        <f t="shared" si="8"/>
        <v>0</v>
      </c>
      <c r="G41" s="44">
        <f t="shared" si="9"/>
        <v>0</v>
      </c>
      <c r="H41" s="69">
        <f t="shared" si="4"/>
        <v>0</v>
      </c>
      <c r="I41" s="8">
        <f t="shared" si="5"/>
        <v>0</v>
      </c>
      <c r="J41" s="8">
        <f t="shared" si="6"/>
        <v>0</v>
      </c>
      <c r="K41" s="8">
        <f t="shared" si="6"/>
        <v>0</v>
      </c>
      <c r="L41" s="8">
        <f t="shared" si="6"/>
        <v>0</v>
      </c>
      <c r="M41" s="61">
        <f t="shared" si="7"/>
        <v>0</v>
      </c>
      <c r="N41" s="11"/>
      <c r="S41" s="29"/>
      <c r="T41" s="21"/>
      <c r="U41" s="21"/>
      <c r="V41" s="21"/>
      <c r="W41" s="21"/>
      <c r="X41" s="21">
        <v>0</v>
      </c>
      <c r="Y41" s="21">
        <v>0.5</v>
      </c>
      <c r="Z41" s="21"/>
    </row>
    <row r="42" spans="1:26">
      <c r="A42" s="54">
        <v>11</v>
      </c>
      <c r="B42" s="21">
        <v>0</v>
      </c>
      <c r="C42" s="19">
        <v>0.5</v>
      </c>
      <c r="D42" s="19">
        <v>0.21</v>
      </c>
      <c r="E42" s="8">
        <v>0</v>
      </c>
      <c r="F42" s="44">
        <f t="shared" si="8"/>
        <v>0</v>
      </c>
      <c r="G42" s="44">
        <f t="shared" si="9"/>
        <v>0</v>
      </c>
      <c r="H42" s="69">
        <f t="shared" si="4"/>
        <v>0</v>
      </c>
      <c r="I42" s="8">
        <f t="shared" si="5"/>
        <v>0</v>
      </c>
      <c r="J42" s="8">
        <f t="shared" si="6"/>
        <v>0</v>
      </c>
      <c r="K42" s="8">
        <f t="shared" si="6"/>
        <v>0</v>
      </c>
      <c r="L42" s="8">
        <f t="shared" si="6"/>
        <v>0</v>
      </c>
      <c r="M42" s="61">
        <f t="shared" si="7"/>
        <v>0</v>
      </c>
      <c r="N42" s="11"/>
      <c r="O42" s="124" t="s">
        <v>164</v>
      </c>
      <c r="S42" s="29"/>
      <c r="T42" s="22"/>
      <c r="U42" s="21"/>
      <c r="V42" s="21"/>
      <c r="W42" s="21"/>
      <c r="X42" s="21">
        <v>0</v>
      </c>
      <c r="Y42" s="21">
        <v>0.5</v>
      </c>
      <c r="Z42" s="21"/>
    </row>
    <row r="43" spans="1:26">
      <c r="A43" s="54">
        <v>12</v>
      </c>
      <c r="B43" s="21">
        <v>0</v>
      </c>
      <c r="C43" s="19">
        <v>0.5</v>
      </c>
      <c r="D43" s="19">
        <v>0.18</v>
      </c>
      <c r="E43" s="8">
        <v>0</v>
      </c>
      <c r="F43" s="44">
        <f t="shared" si="8"/>
        <v>0</v>
      </c>
      <c r="G43" s="44">
        <f t="shared" si="9"/>
        <v>0</v>
      </c>
      <c r="H43" s="69">
        <f>IF($B43=1,$C43,0)*IF($D43=1,-$C17-$D17+$E17,-$C17)</f>
        <v>0</v>
      </c>
      <c r="I43" s="8">
        <f t="shared" si="5"/>
        <v>0</v>
      </c>
      <c r="J43" s="8">
        <f t="shared" si="6"/>
        <v>0</v>
      </c>
      <c r="K43" s="8">
        <f t="shared" si="6"/>
        <v>0</v>
      </c>
      <c r="L43" s="8">
        <f t="shared" si="6"/>
        <v>0</v>
      </c>
      <c r="M43" s="61">
        <f t="shared" si="7"/>
        <v>0</v>
      </c>
      <c r="N43" s="11"/>
      <c r="O43" s="124" t="s">
        <v>165</v>
      </c>
      <c r="S43" s="21"/>
      <c r="T43" s="21"/>
      <c r="U43" s="21"/>
      <c r="V43" s="21"/>
      <c r="W43" s="21"/>
      <c r="X43" s="21">
        <v>0</v>
      </c>
      <c r="Y43" s="21">
        <v>0.5</v>
      </c>
      <c r="Z43" s="21"/>
    </row>
    <row r="44" spans="1:26">
      <c r="A44" s="54">
        <v>13</v>
      </c>
      <c r="B44" s="21">
        <v>0</v>
      </c>
      <c r="C44" s="19">
        <v>1</v>
      </c>
      <c r="D44" s="19">
        <v>1</v>
      </c>
      <c r="E44" s="62">
        <v>0</v>
      </c>
      <c r="F44" s="44">
        <f t="shared" si="8"/>
        <v>0</v>
      </c>
      <c r="G44" s="44">
        <f t="shared" si="9"/>
        <v>0</v>
      </c>
      <c r="H44" s="69">
        <f t="shared" si="4"/>
        <v>0</v>
      </c>
      <c r="I44" s="8">
        <f t="shared" si="5"/>
        <v>0</v>
      </c>
      <c r="J44" s="8">
        <f t="shared" si="6"/>
        <v>0</v>
      </c>
      <c r="K44" s="8">
        <f t="shared" si="6"/>
        <v>0</v>
      </c>
      <c r="L44" s="8">
        <f t="shared" si="6"/>
        <v>0</v>
      </c>
      <c r="M44" s="61">
        <f t="shared" si="7"/>
        <v>0</v>
      </c>
      <c r="N44" s="11"/>
      <c r="O44" s="124"/>
      <c r="S44" s="21"/>
      <c r="T44" s="21"/>
      <c r="U44" s="21"/>
      <c r="V44" s="21"/>
      <c r="W44" s="21"/>
      <c r="X44" s="21">
        <v>0</v>
      </c>
      <c r="Y44" s="21">
        <v>0.5</v>
      </c>
      <c r="Z44" s="21"/>
    </row>
    <row r="45" spans="1:26">
      <c r="A45" s="54">
        <v>14</v>
      </c>
      <c r="B45" s="21">
        <v>0</v>
      </c>
      <c r="C45" s="19">
        <v>0.5</v>
      </c>
      <c r="D45" s="83">
        <f>D44</f>
        <v>1</v>
      </c>
      <c r="E45" s="63">
        <v>0</v>
      </c>
      <c r="F45" s="44">
        <f t="shared" si="8"/>
        <v>0</v>
      </c>
      <c r="G45" s="44">
        <f t="shared" si="9"/>
        <v>0</v>
      </c>
      <c r="H45" s="69">
        <f t="shared" si="4"/>
        <v>0</v>
      </c>
      <c r="I45" s="8">
        <f t="shared" si="5"/>
        <v>0</v>
      </c>
      <c r="J45" s="8">
        <f t="shared" si="6"/>
        <v>0</v>
      </c>
      <c r="K45" s="8">
        <f t="shared" si="6"/>
        <v>0</v>
      </c>
      <c r="L45" s="8">
        <f t="shared" si="6"/>
        <v>0</v>
      </c>
      <c r="M45" s="61">
        <f t="shared" si="7"/>
        <v>0</v>
      </c>
      <c r="O45" s="124"/>
    </row>
    <row r="46" spans="1:26">
      <c r="A46" s="54">
        <v>15</v>
      </c>
      <c r="B46" s="21">
        <v>0</v>
      </c>
      <c r="C46" s="19">
        <v>0.5</v>
      </c>
      <c r="D46" s="19">
        <v>0.49</v>
      </c>
      <c r="E46" s="63">
        <v>0</v>
      </c>
      <c r="F46" s="44">
        <f t="shared" si="8"/>
        <v>0</v>
      </c>
      <c r="G46" s="44">
        <f t="shared" si="9"/>
        <v>0</v>
      </c>
      <c r="H46" s="69">
        <f t="shared" si="4"/>
        <v>0</v>
      </c>
      <c r="I46" s="8">
        <f t="shared" si="5"/>
        <v>0</v>
      </c>
      <c r="J46" s="8">
        <f t="shared" si="6"/>
        <v>0</v>
      </c>
      <c r="K46" s="8">
        <f t="shared" si="6"/>
        <v>0</v>
      </c>
      <c r="L46" s="8">
        <f t="shared" si="6"/>
        <v>0</v>
      </c>
      <c r="M46" s="61">
        <f t="shared" si="7"/>
        <v>0</v>
      </c>
      <c r="N46" s="11"/>
      <c r="O46" s="124"/>
      <c r="X46">
        <v>0</v>
      </c>
      <c r="Y46">
        <v>0.5</v>
      </c>
    </row>
    <row r="47" spans="1:26">
      <c r="A47" s="54">
        <v>16</v>
      </c>
      <c r="B47" s="21">
        <v>0</v>
      </c>
      <c r="C47" s="19">
        <v>0.5</v>
      </c>
      <c r="D47" s="19">
        <v>0.08</v>
      </c>
      <c r="E47" s="8">
        <v>0</v>
      </c>
      <c r="F47" s="44">
        <f t="shared" si="8"/>
        <v>0</v>
      </c>
      <c r="G47" s="44">
        <f t="shared" si="9"/>
        <v>0</v>
      </c>
      <c r="H47" s="69">
        <f t="shared" si="4"/>
        <v>0</v>
      </c>
      <c r="I47" s="8">
        <f t="shared" si="5"/>
        <v>0</v>
      </c>
      <c r="J47" s="8">
        <f t="shared" si="6"/>
        <v>0</v>
      </c>
      <c r="K47" s="8">
        <f t="shared" si="6"/>
        <v>0</v>
      </c>
      <c r="L47" s="8">
        <f t="shared" si="6"/>
        <v>0</v>
      </c>
      <c r="M47" s="61">
        <f t="shared" si="7"/>
        <v>0</v>
      </c>
      <c r="N47" s="11"/>
      <c r="O47" s="124" t="s">
        <v>161</v>
      </c>
      <c r="X47">
        <v>0</v>
      </c>
      <c r="Y47">
        <v>0.5</v>
      </c>
    </row>
    <row r="48" spans="1:26">
      <c r="A48" s="54">
        <v>17</v>
      </c>
      <c r="B48" s="21">
        <v>0</v>
      </c>
      <c r="C48" s="19">
        <v>0.5</v>
      </c>
      <c r="D48" s="19">
        <v>0.2</v>
      </c>
      <c r="E48" s="62">
        <v>0</v>
      </c>
      <c r="F48" s="44">
        <f t="shared" si="8"/>
        <v>0</v>
      </c>
      <c r="G48" s="44">
        <f t="shared" si="9"/>
        <v>0</v>
      </c>
      <c r="H48" s="69">
        <f t="shared" si="4"/>
        <v>0</v>
      </c>
      <c r="I48" s="8">
        <f t="shared" si="5"/>
        <v>0</v>
      </c>
      <c r="J48" s="8">
        <f t="shared" si="6"/>
        <v>0</v>
      </c>
      <c r="K48" s="8">
        <f t="shared" si="6"/>
        <v>0</v>
      </c>
      <c r="L48" s="8">
        <f t="shared" si="6"/>
        <v>0</v>
      </c>
      <c r="M48" s="61">
        <f t="shared" si="7"/>
        <v>0</v>
      </c>
      <c r="N48" s="11"/>
      <c r="O48" s="124"/>
      <c r="X48">
        <v>0</v>
      </c>
      <c r="Y48">
        <v>0.5</v>
      </c>
    </row>
    <row r="49" spans="1:25">
      <c r="A49" s="54">
        <v>18</v>
      </c>
      <c r="B49" s="21">
        <v>0</v>
      </c>
      <c r="C49" s="19">
        <v>0.5</v>
      </c>
      <c r="D49" s="19">
        <v>0.22</v>
      </c>
      <c r="E49" s="8">
        <v>0</v>
      </c>
      <c r="F49" s="44">
        <f t="shared" si="8"/>
        <v>0</v>
      </c>
      <c r="G49" s="44">
        <f t="shared" si="9"/>
        <v>0</v>
      </c>
      <c r="H49" s="69">
        <f t="shared" si="4"/>
        <v>0</v>
      </c>
      <c r="I49" s="8">
        <f t="shared" si="5"/>
        <v>0</v>
      </c>
      <c r="J49" s="8">
        <f t="shared" si="6"/>
        <v>0</v>
      </c>
      <c r="K49" s="8">
        <f t="shared" si="6"/>
        <v>0</v>
      </c>
      <c r="L49" s="8">
        <f t="shared" si="6"/>
        <v>0</v>
      </c>
      <c r="M49" s="61">
        <f t="shared" si="7"/>
        <v>0</v>
      </c>
      <c r="N49" s="11"/>
      <c r="O49" s="124"/>
      <c r="X49">
        <v>0</v>
      </c>
      <c r="Y49">
        <v>0.5</v>
      </c>
    </row>
    <row r="50" spans="1:25">
      <c r="A50" s="54">
        <v>19</v>
      </c>
      <c r="B50" s="21">
        <v>0</v>
      </c>
      <c r="C50" s="19">
        <v>0.5</v>
      </c>
      <c r="D50" s="19">
        <v>0.38</v>
      </c>
      <c r="E50" s="8">
        <v>0</v>
      </c>
      <c r="F50" s="44">
        <f t="shared" si="8"/>
        <v>0</v>
      </c>
      <c r="G50" s="44">
        <f t="shared" si="9"/>
        <v>0</v>
      </c>
      <c r="H50" s="69">
        <f t="shared" si="4"/>
        <v>0</v>
      </c>
      <c r="I50" s="8">
        <f t="shared" si="5"/>
        <v>0</v>
      </c>
      <c r="J50" s="8">
        <f t="shared" si="6"/>
        <v>0</v>
      </c>
      <c r="K50" s="8">
        <f t="shared" si="6"/>
        <v>0</v>
      </c>
      <c r="L50" s="8">
        <f t="shared" si="6"/>
        <v>0</v>
      </c>
      <c r="M50" s="61">
        <f t="shared" si="7"/>
        <v>0</v>
      </c>
      <c r="N50" s="11"/>
      <c r="O50" s="89"/>
      <c r="Q50" s="11"/>
      <c r="R50" s="17"/>
      <c r="X50">
        <v>0</v>
      </c>
      <c r="Y50">
        <v>0.5</v>
      </c>
    </row>
    <row r="51" spans="1:25">
      <c r="A51" s="64">
        <v>20</v>
      </c>
      <c r="B51" s="48">
        <v>0</v>
      </c>
      <c r="C51" s="47">
        <v>0.5</v>
      </c>
      <c r="D51" s="47">
        <v>0.22</v>
      </c>
      <c r="E51" s="65">
        <v>0</v>
      </c>
      <c r="F51" s="49">
        <f t="shared" si="8"/>
        <v>0</v>
      </c>
      <c r="G51" s="49">
        <f t="shared" si="9"/>
        <v>0</v>
      </c>
      <c r="H51" s="70">
        <f t="shared" si="4"/>
        <v>0</v>
      </c>
      <c r="I51" s="66">
        <f t="shared" si="5"/>
        <v>0</v>
      </c>
      <c r="J51" s="66">
        <f t="shared" si="6"/>
        <v>0</v>
      </c>
      <c r="K51" s="66">
        <f t="shared" si="6"/>
        <v>0</v>
      </c>
      <c r="L51" s="66">
        <f t="shared" si="6"/>
        <v>0</v>
      </c>
      <c r="M51" s="67">
        <f t="shared" si="7"/>
        <v>0</v>
      </c>
      <c r="N51" s="11"/>
      <c r="O51" s="89"/>
      <c r="Q51" s="11"/>
      <c r="X51">
        <v>0</v>
      </c>
      <c r="Y51">
        <v>0.5</v>
      </c>
    </row>
    <row r="52" spans="1:25">
      <c r="O52"/>
      <c r="Q52" s="79"/>
      <c r="R52" s="17"/>
    </row>
    <row r="53" spans="1:25">
      <c r="E53" s="9">
        <f>SUM(E32:E51)</f>
        <v>0</v>
      </c>
      <c r="F53" s="85">
        <f>SUM(F32:F51)</f>
        <v>5.2</v>
      </c>
      <c r="G53" s="85">
        <f>SUM(G32:G51)</f>
        <v>0</v>
      </c>
      <c r="H53" s="35" t="s">
        <v>96</v>
      </c>
      <c r="I53" s="13"/>
      <c r="J53" s="13"/>
      <c r="K53" s="13"/>
      <c r="L53" s="13"/>
      <c r="M53" s="13"/>
      <c r="O53" s="30"/>
      <c r="R53" s="17"/>
    </row>
    <row r="54" spans="1:25">
      <c r="B54" s="3" t="s">
        <v>26</v>
      </c>
      <c r="C54" s="83">
        <v>0.1</v>
      </c>
      <c r="F54" s="6" t="s">
        <v>28</v>
      </c>
      <c r="N54" s="3" t="s">
        <v>19</v>
      </c>
      <c r="O54" s="3" t="s">
        <v>120</v>
      </c>
      <c r="P54" s="81" t="s">
        <v>14</v>
      </c>
    </row>
    <row r="55" spans="1:25">
      <c r="B55" s="3" t="s">
        <v>27</v>
      </c>
      <c r="C55" s="11">
        <v>150</v>
      </c>
      <c r="D55" s="3" t="s">
        <v>7</v>
      </c>
      <c r="E55" s="85">
        <f>-SUM(E32:E51)</f>
        <v>0</v>
      </c>
      <c r="F55" s="85">
        <f>-MAX(Excess_Cap_Penalty*(TestYr1-Annual_Test_Budget),0)</f>
        <v>0</v>
      </c>
      <c r="G55" s="85">
        <f>-MAX(Excess_Cap_Penalty*(TestYr2-Annual_Test_Budget),0)</f>
        <v>0</v>
      </c>
      <c r="H55" s="71">
        <f>SUM(H32:H51)+ExcessCapPenaltyYr1</f>
        <v>-5.2</v>
      </c>
      <c r="I55" s="72">
        <f>SUM(I32:I51)+ExcessCapPenaltyYr2</f>
        <v>0</v>
      </c>
      <c r="J55" s="72">
        <f>SUM(J32:J51)</f>
        <v>0</v>
      </c>
      <c r="K55" s="72">
        <f>SUM(K32:K51)</f>
        <v>0</v>
      </c>
      <c r="L55" s="72">
        <f>SUM(L32:L51)</f>
        <v>0</v>
      </c>
      <c r="M55" s="73">
        <f>SUM(M32:M51)</f>
        <v>0</v>
      </c>
      <c r="N55" s="10">
        <f>SUM(H55:M55)</f>
        <v>-5.2</v>
      </c>
      <c r="O55" s="32">
        <f>PenaltiesCol+NPV(PVdisc,H55:M55)*(1+PVdisc)^0.5</f>
        <v>-4.9580054640770799</v>
      </c>
      <c r="P55" s="80">
        <v>18.6354665941235</v>
      </c>
      <c r="Q55" s="106" t="s">
        <v>166</v>
      </c>
      <c r="R55" s="2">
        <v>10</v>
      </c>
    </row>
    <row r="56" spans="1:25">
      <c r="D56" s="30" t="s">
        <v>97</v>
      </c>
      <c r="E56" s="31">
        <v>0</v>
      </c>
      <c r="F56" s="75">
        <v>-7.4700000000008453</v>
      </c>
      <c r="G56" s="75">
        <v>0</v>
      </c>
      <c r="H56" s="9"/>
      <c r="I56" s="9"/>
      <c r="J56" s="9"/>
      <c r="K56" s="9"/>
      <c r="L56" s="9"/>
      <c r="M56" s="9"/>
      <c r="O56" s="78"/>
    </row>
    <row r="57" spans="1:25">
      <c r="P57" s="126" t="s">
        <v>167</v>
      </c>
      <c r="Q57" s="127">
        <f>P55-R55</f>
        <v>8.6354665941234998</v>
      </c>
      <c r="R57" s="126" t="s">
        <v>168</v>
      </c>
    </row>
    <row r="60" spans="1:25">
      <c r="A60" s="33" t="s">
        <v>123</v>
      </c>
      <c r="B60" s="11"/>
      <c r="C60" s="11"/>
      <c r="D60" s="11"/>
      <c r="E60" s="11"/>
    </row>
    <row r="64" spans="1:25">
      <c r="M64" s="2"/>
    </row>
    <row r="65" spans="13:13" customFormat="1">
      <c r="M65" s="2"/>
    </row>
  </sheetData>
  <mergeCells count="1">
    <mergeCell ref="B30:C30"/>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65"/>
  <sheetViews>
    <sheetView topLeftCell="G24" zoomScaleNormal="100" workbookViewId="0">
      <selection activeCell="O47" sqref="O47"/>
    </sheetView>
  </sheetViews>
  <sheetFormatPr defaultRowHeight="12.75"/>
  <cols>
    <col min="15" max="15" width="17.42578125" style="6" customWidth="1"/>
    <col min="16" max="16" width="8.7109375" customWidth="1"/>
    <col min="17" max="17" width="8.42578125" customWidth="1"/>
    <col min="20" max="20" width="8.28515625" customWidth="1"/>
    <col min="21" max="21" width="13.42578125" bestFit="1" customWidth="1"/>
  </cols>
  <sheetData>
    <row r="1" spans="1:22">
      <c r="A1" t="str">
        <f ca="1">MID(CELL("filename"),FIND("[",CELL("filename"))+1,FIND("]",CELL("filename"))-FIND("[",CELL("filename"))-14)&amp;MID(CELL("filename"),FIND(".",CELL("filename")),5)</f>
        <v>834_PortMod_Soln4B_cb_.xlsx</v>
      </c>
      <c r="E1" s="34" t="s">
        <v>94</v>
      </c>
      <c r="F1" s="11"/>
      <c r="G1" s="11"/>
      <c r="H1" s="11"/>
      <c r="I1" s="34" t="s">
        <v>130</v>
      </c>
    </row>
    <row r="2" spans="1:22">
      <c r="A2" s="1"/>
      <c r="E2" s="34"/>
      <c r="F2" s="11"/>
      <c r="G2" s="11"/>
      <c r="H2" s="11"/>
      <c r="I2" s="34" t="s">
        <v>151</v>
      </c>
    </row>
    <row r="3" spans="1:22">
      <c r="F3" s="12">
        <v>0.1</v>
      </c>
      <c r="G3" t="s">
        <v>10</v>
      </c>
    </row>
    <row r="4" spans="1:22" ht="20.25" customHeight="1">
      <c r="A4" s="36"/>
      <c r="B4" s="37"/>
      <c r="C4" s="37"/>
      <c r="D4" s="38" t="s">
        <v>16</v>
      </c>
      <c r="E4" s="37"/>
      <c r="F4" s="39" t="s">
        <v>117</v>
      </c>
      <c r="G4" s="37"/>
      <c r="H4" s="37"/>
      <c r="I4" s="37"/>
      <c r="J4" s="37" t="s">
        <v>11</v>
      </c>
      <c r="K4" s="37" t="s">
        <v>13</v>
      </c>
      <c r="L4" s="37"/>
      <c r="M4" s="40"/>
    </row>
    <row r="5" spans="1:22">
      <c r="A5" s="41" t="s">
        <v>0</v>
      </c>
      <c r="B5" s="4" t="s">
        <v>2</v>
      </c>
      <c r="C5" s="4" t="s">
        <v>8</v>
      </c>
      <c r="D5" s="4" t="s">
        <v>1</v>
      </c>
      <c r="E5" s="84" t="s">
        <v>125</v>
      </c>
      <c r="F5" s="4" t="s">
        <v>126</v>
      </c>
      <c r="G5" s="4" t="s">
        <v>127</v>
      </c>
      <c r="H5" s="4" t="s">
        <v>128</v>
      </c>
      <c r="I5" s="42" t="s">
        <v>129</v>
      </c>
      <c r="J5" s="4" t="s">
        <v>12</v>
      </c>
      <c r="K5" s="4" t="s">
        <v>12</v>
      </c>
      <c r="L5" s="4" t="s">
        <v>14</v>
      </c>
      <c r="M5" s="42" t="s">
        <v>15</v>
      </c>
    </row>
    <row r="6" spans="1:22">
      <c r="A6" s="43">
        <v>1</v>
      </c>
      <c r="B6" s="19">
        <v>0.2</v>
      </c>
      <c r="C6" s="51">
        <v>49.5</v>
      </c>
      <c r="D6" s="52">
        <v>150</v>
      </c>
      <c r="E6" s="52">
        <v>57</v>
      </c>
      <c r="F6" s="52">
        <v>305</v>
      </c>
      <c r="G6" s="52">
        <v>162</v>
      </c>
      <c r="H6" s="52">
        <v>107</v>
      </c>
      <c r="I6" s="53">
        <v>55</v>
      </c>
      <c r="J6" s="44">
        <f t="shared" ref="J6:J24" si="0">ROUND(NPV(PVdisc,E6:I6)*(1+PVdisc)^0.5-(C6+D6)*(1+PVdisc)^-0.5,1)</f>
        <v>368.6</v>
      </c>
      <c r="K6" s="44">
        <f t="shared" ref="K6:K24" si="1">ROUND(-C6*(1+PVdisc)^-0.5,1)</f>
        <v>-47.2</v>
      </c>
      <c r="L6" s="44">
        <f>ROUND(B6*J6+(1-B6)*K6,1)</f>
        <v>36</v>
      </c>
      <c r="M6" s="45">
        <f>IF(C6&gt;0,L6/(C6+B6*D6),100)</f>
        <v>0.45283018867924529</v>
      </c>
    </row>
    <row r="7" spans="1:22">
      <c r="A7" s="43">
        <v>2</v>
      </c>
      <c r="B7" s="19">
        <v>0.25</v>
      </c>
      <c r="C7" s="54">
        <v>30.7</v>
      </c>
      <c r="D7" s="21">
        <v>283</v>
      </c>
      <c r="E7" s="21">
        <v>102</v>
      </c>
      <c r="F7" s="21">
        <v>613</v>
      </c>
      <c r="G7" s="21">
        <v>331</v>
      </c>
      <c r="H7" s="21">
        <v>197</v>
      </c>
      <c r="I7" s="55">
        <v>103</v>
      </c>
      <c r="J7" s="44">
        <f t="shared" si="0"/>
        <v>798.5</v>
      </c>
      <c r="K7" s="44">
        <f t="shared" si="1"/>
        <v>-29.3</v>
      </c>
      <c r="L7" s="44">
        <f t="shared" ref="L7:L20" si="2">ROUND(B7*J7+(1-B7)*K7,1)</f>
        <v>177.7</v>
      </c>
      <c r="M7" s="45">
        <f t="shared" ref="M7:M24" si="3">IF(C7&gt;0,L7/(C7+B7*D7),100)</f>
        <v>1.7516017742730408</v>
      </c>
    </row>
    <row r="8" spans="1:22">
      <c r="A8" s="43">
        <v>3</v>
      </c>
      <c r="B8" s="19">
        <v>0.15</v>
      </c>
      <c r="C8" s="54">
        <v>18</v>
      </c>
      <c r="D8" s="21">
        <v>115</v>
      </c>
      <c r="E8" s="21">
        <v>45</v>
      </c>
      <c r="F8" s="21">
        <v>239</v>
      </c>
      <c r="G8" s="21">
        <v>144</v>
      </c>
      <c r="H8" s="21">
        <v>92</v>
      </c>
      <c r="I8" s="55">
        <v>59</v>
      </c>
      <c r="J8" s="44">
        <f t="shared" si="0"/>
        <v>341.1</v>
      </c>
      <c r="K8" s="44">
        <f t="shared" si="1"/>
        <v>-17.2</v>
      </c>
      <c r="L8" s="44">
        <f t="shared" si="2"/>
        <v>36.5</v>
      </c>
      <c r="M8" s="45">
        <f t="shared" si="3"/>
        <v>1.0354609929078014</v>
      </c>
      <c r="S8" s="21"/>
      <c r="T8" s="21"/>
      <c r="U8" s="21"/>
      <c r="V8" s="21"/>
    </row>
    <row r="9" spans="1:22">
      <c r="A9" s="43">
        <v>4</v>
      </c>
      <c r="B9" s="19">
        <v>0.05</v>
      </c>
      <c r="C9" s="54">
        <v>20.7</v>
      </c>
      <c r="D9" s="21">
        <v>169</v>
      </c>
      <c r="E9" s="21">
        <v>61</v>
      </c>
      <c r="F9" s="21">
        <v>274</v>
      </c>
      <c r="G9" s="21">
        <v>180</v>
      </c>
      <c r="H9" s="21">
        <v>118</v>
      </c>
      <c r="I9" s="55">
        <v>76</v>
      </c>
      <c r="J9" s="44">
        <f t="shared" si="0"/>
        <v>390.6</v>
      </c>
      <c r="K9" s="44">
        <f t="shared" si="1"/>
        <v>-19.7</v>
      </c>
      <c r="L9" s="44">
        <f t="shared" si="2"/>
        <v>0.8</v>
      </c>
      <c r="M9" s="45">
        <f t="shared" si="3"/>
        <v>2.7444253859348202E-2</v>
      </c>
      <c r="S9" s="21"/>
      <c r="T9" s="21"/>
      <c r="U9" s="21"/>
      <c r="V9" s="21"/>
    </row>
    <row r="10" spans="1:22">
      <c r="A10" s="43">
        <v>5</v>
      </c>
      <c r="B10" s="19">
        <v>0.2</v>
      </c>
      <c r="C10" s="54">
        <v>5.2</v>
      </c>
      <c r="D10" s="21">
        <v>26</v>
      </c>
      <c r="E10" s="21">
        <v>11</v>
      </c>
      <c r="F10" s="21">
        <v>49</v>
      </c>
      <c r="G10" s="21">
        <v>32</v>
      </c>
      <c r="H10" s="21">
        <v>19</v>
      </c>
      <c r="I10" s="55">
        <v>12</v>
      </c>
      <c r="J10" s="44">
        <f t="shared" si="0"/>
        <v>69.900000000000006</v>
      </c>
      <c r="K10" s="44">
        <f t="shared" si="1"/>
        <v>-5</v>
      </c>
      <c r="L10" s="44">
        <f t="shared" si="2"/>
        <v>10</v>
      </c>
      <c r="M10" s="45">
        <f t="shared" si="3"/>
        <v>0.96153846153846145</v>
      </c>
      <c r="S10" s="22"/>
      <c r="T10" s="21"/>
      <c r="U10" s="21"/>
      <c r="V10" s="21"/>
    </row>
    <row r="11" spans="1:22">
      <c r="A11" s="43">
        <v>6</v>
      </c>
      <c r="B11" s="19">
        <v>0.16</v>
      </c>
      <c r="C11" s="54">
        <v>35.200000000000003</v>
      </c>
      <c r="D11" s="21">
        <v>63</v>
      </c>
      <c r="E11" s="21">
        <v>27</v>
      </c>
      <c r="F11" s="21">
        <v>137</v>
      </c>
      <c r="G11" s="21">
        <v>84</v>
      </c>
      <c r="H11" s="21">
        <v>48</v>
      </c>
      <c r="I11" s="55">
        <v>27</v>
      </c>
      <c r="J11" s="44">
        <f t="shared" si="0"/>
        <v>169</v>
      </c>
      <c r="K11" s="44">
        <f t="shared" si="1"/>
        <v>-33.6</v>
      </c>
      <c r="L11" s="44">
        <f t="shared" si="2"/>
        <v>-1.2</v>
      </c>
      <c r="M11" s="45">
        <f t="shared" si="3"/>
        <v>-2.6501766784452294E-2</v>
      </c>
      <c r="S11" s="22"/>
      <c r="T11" s="21"/>
      <c r="U11" s="21"/>
      <c r="V11" s="21"/>
    </row>
    <row r="12" spans="1:22">
      <c r="A12" s="43">
        <v>7</v>
      </c>
      <c r="B12" s="19">
        <v>0.42</v>
      </c>
      <c r="C12" s="54">
        <v>29.3</v>
      </c>
      <c r="D12" s="21">
        <v>73</v>
      </c>
      <c r="E12" s="21">
        <v>31</v>
      </c>
      <c r="F12" s="21">
        <v>125</v>
      </c>
      <c r="G12" s="21">
        <v>83</v>
      </c>
      <c r="H12" s="21">
        <v>43</v>
      </c>
      <c r="I12" s="55">
        <v>25</v>
      </c>
      <c r="J12" s="44">
        <f t="shared" si="0"/>
        <v>152.9</v>
      </c>
      <c r="K12" s="44">
        <f t="shared" si="1"/>
        <v>-27.9</v>
      </c>
      <c r="L12" s="44">
        <f t="shared" si="2"/>
        <v>48</v>
      </c>
      <c r="M12" s="45">
        <f t="shared" si="3"/>
        <v>0.80053368912608402</v>
      </c>
      <c r="S12" s="22"/>
      <c r="T12" s="21"/>
      <c r="U12" s="21"/>
      <c r="V12" s="21"/>
    </row>
    <row r="13" spans="1:22">
      <c r="A13" s="43">
        <v>8</v>
      </c>
      <c r="B13" s="19">
        <v>0.27</v>
      </c>
      <c r="C13" s="54">
        <v>4.5999999999999996</v>
      </c>
      <c r="D13" s="21">
        <v>42</v>
      </c>
      <c r="E13" s="21">
        <v>16</v>
      </c>
      <c r="F13" s="21">
        <v>55</v>
      </c>
      <c r="G13" s="21">
        <v>34</v>
      </c>
      <c r="H13" s="21">
        <v>22</v>
      </c>
      <c r="I13" s="55">
        <v>14</v>
      </c>
      <c r="J13" s="44">
        <f t="shared" si="0"/>
        <v>70.2</v>
      </c>
      <c r="K13" s="44">
        <f t="shared" si="1"/>
        <v>-4.4000000000000004</v>
      </c>
      <c r="L13" s="44">
        <f t="shared" si="2"/>
        <v>15.7</v>
      </c>
      <c r="M13" s="45">
        <f t="shared" si="3"/>
        <v>0.98494353826850689</v>
      </c>
      <c r="S13" s="21"/>
      <c r="T13" s="21"/>
      <c r="U13" s="21"/>
      <c r="V13" s="21"/>
    </row>
    <row r="14" spans="1:22">
      <c r="A14" s="43">
        <v>9</v>
      </c>
      <c r="B14" s="19">
        <v>0.48</v>
      </c>
      <c r="C14" s="54">
        <v>3.7</v>
      </c>
      <c r="D14" s="21">
        <v>36</v>
      </c>
      <c r="E14" s="21">
        <v>14</v>
      </c>
      <c r="F14" s="21">
        <v>66</v>
      </c>
      <c r="G14" s="21">
        <v>35</v>
      </c>
      <c r="H14" s="21">
        <v>21</v>
      </c>
      <c r="I14" s="55">
        <v>14</v>
      </c>
      <c r="J14" s="44">
        <f t="shared" si="0"/>
        <v>84.4</v>
      </c>
      <c r="K14" s="44">
        <f t="shared" si="1"/>
        <v>-3.5</v>
      </c>
      <c r="L14" s="44">
        <f t="shared" si="2"/>
        <v>38.700000000000003</v>
      </c>
      <c r="M14" s="45">
        <f t="shared" si="3"/>
        <v>1.8446139180171592</v>
      </c>
      <c r="S14" s="21"/>
      <c r="T14" s="21"/>
      <c r="U14" s="21"/>
      <c r="V14" s="21"/>
    </row>
    <row r="15" spans="1:22">
      <c r="A15" s="43">
        <v>10</v>
      </c>
      <c r="B15" s="19">
        <v>0.08</v>
      </c>
      <c r="C15" s="54">
        <v>48.7</v>
      </c>
      <c r="D15" s="21">
        <v>282</v>
      </c>
      <c r="E15" s="21">
        <v>91</v>
      </c>
      <c r="F15" s="21">
        <v>608</v>
      </c>
      <c r="G15" s="21">
        <v>380</v>
      </c>
      <c r="H15" s="21">
        <v>223</v>
      </c>
      <c r="I15" s="55">
        <v>129</v>
      </c>
      <c r="J15" s="44">
        <f t="shared" si="0"/>
        <v>841.6</v>
      </c>
      <c r="K15" s="44">
        <f t="shared" si="1"/>
        <v>-46.4</v>
      </c>
      <c r="L15" s="44">
        <f t="shared" si="2"/>
        <v>24.6</v>
      </c>
      <c r="M15" s="45">
        <f t="shared" si="3"/>
        <v>0.3452147067078305</v>
      </c>
      <c r="S15" s="22"/>
      <c r="T15" s="21"/>
      <c r="U15" s="21"/>
      <c r="V15" s="21"/>
    </row>
    <row r="16" spans="1:22">
      <c r="A16" s="43">
        <v>11</v>
      </c>
      <c r="B16" s="19">
        <v>0.21</v>
      </c>
      <c r="C16" s="54">
        <v>40.5</v>
      </c>
      <c r="D16" s="21">
        <v>54</v>
      </c>
      <c r="E16" s="21">
        <v>25</v>
      </c>
      <c r="F16" s="21">
        <v>136</v>
      </c>
      <c r="G16" s="21">
        <v>86</v>
      </c>
      <c r="H16" s="21">
        <v>49</v>
      </c>
      <c r="I16" s="55">
        <v>29</v>
      </c>
      <c r="J16" s="44">
        <f t="shared" si="0"/>
        <v>173.4</v>
      </c>
      <c r="K16" s="44">
        <f t="shared" si="1"/>
        <v>-38.6</v>
      </c>
      <c r="L16" s="44">
        <f t="shared" si="2"/>
        <v>5.9</v>
      </c>
      <c r="M16" s="45">
        <f t="shared" si="3"/>
        <v>0.11381172839506173</v>
      </c>
      <c r="S16" s="22"/>
      <c r="T16" s="21"/>
      <c r="U16" s="21"/>
      <c r="V16" s="21"/>
    </row>
    <row r="17" spans="1:22">
      <c r="A17" s="43">
        <v>12</v>
      </c>
      <c r="B17" s="19">
        <v>0.18</v>
      </c>
      <c r="C17" s="54">
        <v>40.9</v>
      </c>
      <c r="D17" s="21">
        <v>69</v>
      </c>
      <c r="E17" s="21">
        <v>32</v>
      </c>
      <c r="F17" s="21">
        <v>219</v>
      </c>
      <c r="G17" s="21">
        <v>134</v>
      </c>
      <c r="H17" s="21">
        <v>93</v>
      </c>
      <c r="I17" s="55">
        <v>50</v>
      </c>
      <c r="J17" s="44">
        <f t="shared" si="0"/>
        <v>320.3</v>
      </c>
      <c r="K17" s="44">
        <f t="shared" si="1"/>
        <v>-39</v>
      </c>
      <c r="L17" s="44">
        <f t="shared" si="2"/>
        <v>25.7</v>
      </c>
      <c r="M17" s="45">
        <f t="shared" si="3"/>
        <v>0.48199549887471865</v>
      </c>
      <c r="S17" s="22"/>
      <c r="T17" s="21"/>
      <c r="U17" s="21"/>
      <c r="V17" s="21"/>
    </row>
    <row r="18" spans="1:22">
      <c r="A18" s="43">
        <v>13</v>
      </c>
      <c r="B18" s="19">
        <v>0.16</v>
      </c>
      <c r="C18" s="54">
        <v>19.399999999999999</v>
      </c>
      <c r="D18" s="21">
        <v>89</v>
      </c>
      <c r="E18" s="21">
        <v>27</v>
      </c>
      <c r="F18" s="21">
        <v>208</v>
      </c>
      <c r="G18" s="21">
        <v>123</v>
      </c>
      <c r="H18" s="21">
        <v>85</v>
      </c>
      <c r="I18" s="55">
        <v>50</v>
      </c>
      <c r="J18" s="44">
        <f t="shared" si="0"/>
        <v>293.10000000000002</v>
      </c>
      <c r="K18" s="44">
        <f t="shared" si="1"/>
        <v>-18.5</v>
      </c>
      <c r="L18" s="44">
        <f t="shared" si="2"/>
        <v>31.4</v>
      </c>
      <c r="M18" s="45">
        <f t="shared" si="3"/>
        <v>0.93341260404280613</v>
      </c>
      <c r="S18" s="22"/>
      <c r="T18" s="21"/>
      <c r="U18" s="21"/>
      <c r="V18" s="21"/>
    </row>
    <row r="19" spans="1:22">
      <c r="A19" s="43">
        <v>14</v>
      </c>
      <c r="B19" s="19">
        <v>0.16</v>
      </c>
      <c r="C19" s="54">
        <v>0</v>
      </c>
      <c r="D19" s="21">
        <v>0</v>
      </c>
      <c r="E19" s="21">
        <f>ROUND(0.25*E18,0)</f>
        <v>7</v>
      </c>
      <c r="F19" s="21">
        <f>ROUND(0.25*F18,0)</f>
        <v>52</v>
      </c>
      <c r="G19" s="21">
        <f>ROUND(0.25*G18,0)</f>
        <v>31</v>
      </c>
      <c r="H19" s="21">
        <f>ROUND(0.25*H18,0)</f>
        <v>21</v>
      </c>
      <c r="I19" s="55">
        <f>ROUND(0.25*I18,0)</f>
        <v>13</v>
      </c>
      <c r="J19" s="44">
        <f t="shared" si="0"/>
        <v>99.7</v>
      </c>
      <c r="K19" s="44">
        <f t="shared" si="1"/>
        <v>0</v>
      </c>
      <c r="L19" s="44">
        <f t="shared" si="2"/>
        <v>16</v>
      </c>
      <c r="M19" s="45">
        <f t="shared" si="3"/>
        <v>100</v>
      </c>
      <c r="S19" s="22"/>
      <c r="T19" s="21"/>
      <c r="U19" s="21"/>
      <c r="V19" s="21"/>
    </row>
    <row r="20" spans="1:22">
      <c r="A20" s="43">
        <v>15</v>
      </c>
      <c r="B20" s="19">
        <v>0.49</v>
      </c>
      <c r="C20" s="54">
        <v>32.200000000000003</v>
      </c>
      <c r="D20" s="21">
        <v>34</v>
      </c>
      <c r="E20" s="21">
        <v>15</v>
      </c>
      <c r="F20" s="21">
        <v>120</v>
      </c>
      <c r="G20" s="21">
        <v>80</v>
      </c>
      <c r="H20" s="21">
        <v>41</v>
      </c>
      <c r="I20" s="55">
        <v>24</v>
      </c>
      <c r="J20" s="44">
        <f t="shared" si="0"/>
        <v>163.19999999999999</v>
      </c>
      <c r="K20" s="44">
        <f t="shared" si="1"/>
        <v>-30.7</v>
      </c>
      <c r="L20" s="44">
        <f t="shared" si="2"/>
        <v>64.3</v>
      </c>
      <c r="M20" s="45">
        <f t="shared" si="3"/>
        <v>1.3160049119934507</v>
      </c>
      <c r="S20" s="21"/>
      <c r="T20" s="21"/>
      <c r="U20" s="21"/>
      <c r="V20" s="21"/>
    </row>
    <row r="21" spans="1:22">
      <c r="A21" s="43">
        <v>16</v>
      </c>
      <c r="B21" s="19">
        <v>0.08</v>
      </c>
      <c r="C21" s="54">
        <v>31.9</v>
      </c>
      <c r="D21" s="21">
        <v>236</v>
      </c>
      <c r="E21" s="21">
        <v>75</v>
      </c>
      <c r="F21" s="21">
        <v>419</v>
      </c>
      <c r="G21" s="21">
        <v>289</v>
      </c>
      <c r="H21" s="21">
        <v>159</v>
      </c>
      <c r="I21" s="55">
        <v>103</v>
      </c>
      <c r="J21" s="44">
        <f t="shared" si="0"/>
        <v>588</v>
      </c>
      <c r="K21" s="44">
        <f t="shared" si="1"/>
        <v>-30.4</v>
      </c>
      <c r="L21" s="44">
        <f>ROUND(B21*J21+(1-B21)*K21,1)</f>
        <v>19.100000000000001</v>
      </c>
      <c r="M21" s="45">
        <f t="shared" si="3"/>
        <v>0.37613233556518316</v>
      </c>
      <c r="S21" s="22"/>
      <c r="T21" s="21"/>
      <c r="U21" s="23"/>
      <c r="V21" s="21"/>
    </row>
    <row r="22" spans="1:22">
      <c r="A22" s="43">
        <v>17</v>
      </c>
      <c r="B22" s="19">
        <v>0.2</v>
      </c>
      <c r="C22" s="54">
        <v>11.2</v>
      </c>
      <c r="D22" s="21">
        <v>19</v>
      </c>
      <c r="E22" s="21">
        <v>6</v>
      </c>
      <c r="F22" s="21">
        <v>32</v>
      </c>
      <c r="G22" s="21">
        <v>21</v>
      </c>
      <c r="H22" s="21">
        <v>11</v>
      </c>
      <c r="I22" s="55">
        <v>6</v>
      </c>
      <c r="J22" s="44">
        <f t="shared" si="0"/>
        <v>33</v>
      </c>
      <c r="K22" s="44">
        <f t="shared" si="1"/>
        <v>-10.7</v>
      </c>
      <c r="L22" s="44">
        <f>ROUND(B22*J22+(1-B22)*K22,1)</f>
        <v>-2</v>
      </c>
      <c r="M22" s="45">
        <f t="shared" si="3"/>
        <v>-0.13333333333333333</v>
      </c>
      <c r="S22" s="21"/>
      <c r="T22" s="24"/>
      <c r="U22" s="25"/>
      <c r="V22" s="21"/>
    </row>
    <row r="23" spans="1:22">
      <c r="A23" s="43">
        <v>18</v>
      </c>
      <c r="B23" s="19">
        <v>0.22</v>
      </c>
      <c r="C23" s="54">
        <v>9.6</v>
      </c>
      <c r="D23" s="21">
        <v>30</v>
      </c>
      <c r="E23" s="21">
        <v>15</v>
      </c>
      <c r="F23" s="21">
        <v>40</v>
      </c>
      <c r="G23" s="21">
        <v>25</v>
      </c>
      <c r="H23" s="21">
        <v>15</v>
      </c>
      <c r="I23" s="55">
        <v>8</v>
      </c>
      <c r="J23" s="44">
        <f t="shared" si="0"/>
        <v>46.9</v>
      </c>
      <c r="K23" s="44">
        <f t="shared" si="1"/>
        <v>-9.1999999999999993</v>
      </c>
      <c r="L23" s="44">
        <f>ROUND(B23*J23+(1-B23)*K23,1)</f>
        <v>3.1</v>
      </c>
      <c r="M23" s="45">
        <f t="shared" si="3"/>
        <v>0.19135802469135804</v>
      </c>
      <c r="S23" s="21"/>
      <c r="T23" s="24"/>
      <c r="U23" s="25"/>
      <c r="V23" s="21"/>
    </row>
    <row r="24" spans="1:22">
      <c r="A24" s="43">
        <v>19</v>
      </c>
      <c r="B24" s="19">
        <v>0.38</v>
      </c>
      <c r="C24" s="54">
        <v>0.2</v>
      </c>
      <c r="D24" s="21">
        <v>2</v>
      </c>
      <c r="E24" s="21">
        <v>1</v>
      </c>
      <c r="F24" s="21">
        <v>3</v>
      </c>
      <c r="G24" s="21">
        <v>2</v>
      </c>
      <c r="H24" s="21">
        <v>1</v>
      </c>
      <c r="I24" s="55">
        <v>1</v>
      </c>
      <c r="J24" s="44">
        <f t="shared" si="0"/>
        <v>4.4000000000000004</v>
      </c>
      <c r="K24" s="44">
        <f t="shared" si="1"/>
        <v>-0.2</v>
      </c>
      <c r="L24" s="44">
        <f>ROUND(B24*J24+(1-B24)*K24,1)</f>
        <v>1.5</v>
      </c>
      <c r="M24" s="45">
        <f t="shared" si="3"/>
        <v>1.5625</v>
      </c>
      <c r="S24" s="21"/>
      <c r="T24" s="21"/>
      <c r="U24" s="25"/>
      <c r="V24" s="21"/>
    </row>
    <row r="25" spans="1:22">
      <c r="A25" s="46">
        <v>20</v>
      </c>
      <c r="B25" s="47">
        <v>0.22</v>
      </c>
      <c r="C25" s="46">
        <v>7.3</v>
      </c>
      <c r="D25" s="48">
        <v>40</v>
      </c>
      <c r="E25" s="48">
        <v>13</v>
      </c>
      <c r="F25" s="48">
        <v>67</v>
      </c>
      <c r="G25" s="48">
        <v>40</v>
      </c>
      <c r="H25" s="48">
        <v>23</v>
      </c>
      <c r="I25" s="56">
        <v>13</v>
      </c>
      <c r="J25" s="49">
        <v>81.8</v>
      </c>
      <c r="K25" s="49">
        <v>-7</v>
      </c>
      <c r="L25" s="49">
        <v>12.5</v>
      </c>
      <c r="M25" s="50">
        <v>0.77639751552795022</v>
      </c>
      <c r="S25" s="21"/>
      <c r="T25" s="21"/>
      <c r="U25" s="21"/>
      <c r="V25" s="21"/>
    </row>
    <row r="26" spans="1:22">
      <c r="S26" s="21"/>
      <c r="T26" s="25"/>
      <c r="U26" s="23"/>
      <c r="V26" s="21"/>
    </row>
    <row r="27" spans="1:22">
      <c r="A27" t="s">
        <v>25</v>
      </c>
      <c r="C27" s="14">
        <f>SUM(C6:C25)</f>
        <v>438.79999999999995</v>
      </c>
      <c r="D27">
        <f>SUM(D6:D25)</f>
        <v>1812</v>
      </c>
      <c r="J27" s="14">
        <f>SUM(J6:J25)</f>
        <v>5090.5999999999995</v>
      </c>
      <c r="K27">
        <f>SUM(K6:K25)</f>
        <v>-418.49999999999994</v>
      </c>
      <c r="L27">
        <f>SUM(L6:L25)</f>
        <v>564.29999999999995</v>
      </c>
      <c r="O27" s="86" t="s">
        <v>131</v>
      </c>
      <c r="S27" s="21"/>
      <c r="T27" s="21"/>
      <c r="U27" s="23"/>
      <c r="V27" s="21"/>
    </row>
    <row r="28" spans="1:22">
      <c r="A28" s="1"/>
      <c r="O28" s="87"/>
      <c r="S28" s="21"/>
      <c r="T28" s="28"/>
      <c r="U28" s="25"/>
      <c r="V28" s="21"/>
    </row>
    <row r="29" spans="1:22">
      <c r="A29" s="1" t="s">
        <v>119</v>
      </c>
      <c r="N29" s="7"/>
      <c r="O29" s="91"/>
      <c r="P29" s="92" t="s">
        <v>132</v>
      </c>
      <c r="Q29" s="92" t="s">
        <v>133</v>
      </c>
      <c r="R29" s="11"/>
      <c r="S29" s="21"/>
      <c r="T29" s="21"/>
      <c r="U29" s="21"/>
      <c r="V29" s="21"/>
    </row>
    <row r="30" spans="1:22">
      <c r="A30" s="51"/>
      <c r="B30" s="128"/>
      <c r="C30" s="128"/>
      <c r="D30" s="57"/>
      <c r="E30" s="57" t="s">
        <v>22</v>
      </c>
      <c r="F30" s="37" t="s">
        <v>23</v>
      </c>
      <c r="G30" s="37" t="s">
        <v>24</v>
      </c>
      <c r="H30" s="68"/>
      <c r="I30" s="58" t="s">
        <v>118</v>
      </c>
      <c r="J30" s="59"/>
      <c r="K30" s="57"/>
      <c r="L30" s="57"/>
      <c r="M30" s="60"/>
      <c r="O30" s="93" t="s">
        <v>134</v>
      </c>
      <c r="P30" s="94">
        <v>0.08</v>
      </c>
      <c r="Q30" s="95">
        <v>0.12</v>
      </c>
      <c r="R30" s="96">
        <f>P30+Q30</f>
        <v>0.2</v>
      </c>
      <c r="S30" s="21"/>
      <c r="T30" s="21"/>
      <c r="U30" s="21"/>
      <c r="V30" s="21"/>
    </row>
    <row r="31" spans="1:22">
      <c r="A31" s="41" t="s">
        <v>0</v>
      </c>
      <c r="B31" s="4" t="s">
        <v>20</v>
      </c>
      <c r="C31" s="4" t="s">
        <v>21</v>
      </c>
      <c r="D31" s="4" t="s">
        <v>11</v>
      </c>
      <c r="E31" s="4" t="s">
        <v>18</v>
      </c>
      <c r="F31" s="15" t="s">
        <v>8</v>
      </c>
      <c r="G31" s="15" t="s">
        <v>8</v>
      </c>
      <c r="H31" s="41" t="s">
        <v>9</v>
      </c>
      <c r="I31" s="4" t="s">
        <v>3</v>
      </c>
      <c r="J31" s="4" t="s">
        <v>4</v>
      </c>
      <c r="K31" s="4" t="s">
        <v>5</v>
      </c>
      <c r="L31" s="4" t="s">
        <v>6</v>
      </c>
      <c r="M31" s="42" t="s">
        <v>17</v>
      </c>
      <c r="O31" s="93" t="s">
        <v>135</v>
      </c>
      <c r="P31" s="97">
        <v>0.08</v>
      </c>
      <c r="Q31" s="98">
        <v>0.72</v>
      </c>
      <c r="R31" s="96">
        <f>P31+Q31</f>
        <v>0.79999999999999993</v>
      </c>
      <c r="S31" s="21"/>
      <c r="T31" s="21"/>
      <c r="U31" s="21"/>
      <c r="V31" s="21"/>
    </row>
    <row r="32" spans="1:22">
      <c r="A32" s="54">
        <v>1</v>
      </c>
      <c r="B32" s="21">
        <v>0</v>
      </c>
      <c r="C32" s="19">
        <v>0.5</v>
      </c>
      <c r="D32" s="19">
        <v>0.2</v>
      </c>
      <c r="E32" s="8">
        <v>0</v>
      </c>
      <c r="F32" s="44">
        <f>IF(B32=1,C32*C6,0)</f>
        <v>0</v>
      </c>
      <c r="G32" s="44">
        <f>IF(B32=2,C32*C6,0)</f>
        <v>0</v>
      </c>
      <c r="H32" s="69">
        <f t="shared" ref="H32:H51" si="4">IF($B32=1,$C32,0)*IF($D32=1,-$C6-$D6+$E6,-$C6)</f>
        <v>0</v>
      </c>
      <c r="I32" s="8">
        <f t="shared" ref="I32:I51" si="5">IF($B32=1,$C32,0)*IF($D32=1,F6,0)+IF($B32=2,$C32,0)*IF($D32=1,-$C6-$D6+$E6,-$C6)</f>
        <v>0</v>
      </c>
      <c r="J32" s="8">
        <f t="shared" ref="J32:L51" si="6">IF($B32=1,$C32,0)*IF($D32=1,G6,0)+IF($B32=2,$C32,0)*IF($D32=1,F6,0)</f>
        <v>0</v>
      </c>
      <c r="K32" s="8">
        <f t="shared" si="6"/>
        <v>0</v>
      </c>
      <c r="L32" s="8">
        <f t="shared" si="6"/>
        <v>0</v>
      </c>
      <c r="M32" s="61">
        <f t="shared" ref="M32:M51" si="7">IF($B32=2,$C32,0)*IF($D32=1,I6,0)</f>
        <v>0</v>
      </c>
      <c r="N32" s="11"/>
      <c r="O32" s="11"/>
      <c r="P32" s="99">
        <f>SUM(P30:P31)</f>
        <v>0.16</v>
      </c>
      <c r="Q32" s="99">
        <f>SUM(Q30:Q31)</f>
        <v>0.84</v>
      </c>
      <c r="R32" s="11"/>
      <c r="S32" s="21"/>
      <c r="T32" s="21"/>
      <c r="U32" s="21"/>
      <c r="V32" s="21"/>
    </row>
    <row r="33" spans="1:22">
      <c r="A33" s="54">
        <v>2</v>
      </c>
      <c r="B33" s="21">
        <v>0</v>
      </c>
      <c r="C33" s="19">
        <v>0.5</v>
      </c>
      <c r="D33" s="19">
        <v>0.25</v>
      </c>
      <c r="E33" s="8">
        <v>0</v>
      </c>
      <c r="F33" s="44">
        <f t="shared" ref="F33:F51" si="8">IF(B33=1,C33*C7,0)</f>
        <v>0</v>
      </c>
      <c r="G33" s="44">
        <f t="shared" ref="G33:G51" si="9">IF(B33=2,C33*C7,0)</f>
        <v>0</v>
      </c>
      <c r="H33" s="69">
        <f t="shared" si="4"/>
        <v>0</v>
      </c>
      <c r="I33" s="8">
        <f t="shared" si="5"/>
        <v>0</v>
      </c>
      <c r="J33" s="8">
        <f t="shared" si="6"/>
        <v>0</v>
      </c>
      <c r="K33" s="8">
        <f t="shared" si="6"/>
        <v>0</v>
      </c>
      <c r="L33" s="8">
        <f t="shared" si="6"/>
        <v>0</v>
      </c>
      <c r="M33" s="61">
        <f t="shared" si="7"/>
        <v>0</v>
      </c>
      <c r="N33" s="11"/>
      <c r="O33" s="88"/>
      <c r="S33" s="21"/>
      <c r="T33" s="21"/>
      <c r="U33" s="21"/>
      <c r="V33" s="21"/>
    </row>
    <row r="34" spans="1:22">
      <c r="A34" s="54">
        <v>3</v>
      </c>
      <c r="B34" s="21">
        <v>0</v>
      </c>
      <c r="C34" s="19">
        <v>0.5</v>
      </c>
      <c r="D34" s="19">
        <v>0.15</v>
      </c>
      <c r="E34" s="8">
        <v>0</v>
      </c>
      <c r="F34" s="44">
        <f t="shared" si="8"/>
        <v>0</v>
      </c>
      <c r="G34" s="44">
        <f t="shared" si="9"/>
        <v>0</v>
      </c>
      <c r="H34" s="69">
        <f t="shared" si="4"/>
        <v>0</v>
      </c>
      <c r="I34" s="8">
        <f t="shared" si="5"/>
        <v>0</v>
      </c>
      <c r="J34" s="8">
        <f t="shared" si="6"/>
        <v>0</v>
      </c>
      <c r="K34" s="8">
        <f t="shared" si="6"/>
        <v>0</v>
      </c>
      <c r="L34" s="8">
        <f t="shared" si="6"/>
        <v>0</v>
      </c>
      <c r="M34" s="61">
        <f t="shared" si="7"/>
        <v>0</v>
      </c>
      <c r="N34" s="11"/>
      <c r="O34" s="104" t="s">
        <v>140</v>
      </c>
      <c r="P34" s="100" t="s">
        <v>136</v>
      </c>
      <c r="Q34" s="101" t="s">
        <v>137</v>
      </c>
      <c r="S34" s="21"/>
      <c r="T34" s="21"/>
      <c r="U34" s="21"/>
      <c r="V34" s="21"/>
    </row>
    <row r="35" spans="1:22">
      <c r="A35" s="54">
        <v>4</v>
      </c>
      <c r="B35" s="21">
        <v>0</v>
      </c>
      <c r="C35" s="19">
        <v>0.5</v>
      </c>
      <c r="D35" s="19">
        <v>0.05</v>
      </c>
      <c r="E35" s="8">
        <v>0</v>
      </c>
      <c r="F35" s="44">
        <f t="shared" si="8"/>
        <v>0</v>
      </c>
      <c r="G35" s="44">
        <f t="shared" si="9"/>
        <v>0</v>
      </c>
      <c r="H35" s="69">
        <f t="shared" si="4"/>
        <v>0</v>
      </c>
      <c r="I35" s="8">
        <f t="shared" si="5"/>
        <v>0</v>
      </c>
      <c r="J35" s="8">
        <f t="shared" si="6"/>
        <v>0</v>
      </c>
      <c r="K35" s="8">
        <f t="shared" si="6"/>
        <v>0</v>
      </c>
      <c r="L35" s="8">
        <f t="shared" si="6"/>
        <v>0</v>
      </c>
      <c r="M35" s="61">
        <f t="shared" si="7"/>
        <v>0</v>
      </c>
      <c r="N35" s="11"/>
      <c r="O35" s="89"/>
      <c r="P35" s="102" t="s">
        <v>138</v>
      </c>
      <c r="Q35" s="103" t="s">
        <v>139</v>
      </c>
      <c r="S35" s="21"/>
      <c r="T35" s="21"/>
      <c r="U35" s="21"/>
      <c r="V35" s="21"/>
    </row>
    <row r="36" spans="1:22">
      <c r="A36" s="54">
        <v>5</v>
      </c>
      <c r="B36" s="18">
        <v>0</v>
      </c>
      <c r="C36" s="19">
        <v>0.5</v>
      </c>
      <c r="D36" s="19">
        <v>0.2</v>
      </c>
      <c r="E36" s="8">
        <v>0</v>
      </c>
      <c r="F36" s="44">
        <f t="shared" si="8"/>
        <v>0</v>
      </c>
      <c r="G36" s="44">
        <f t="shared" si="9"/>
        <v>0</v>
      </c>
      <c r="H36" s="69">
        <f t="shared" si="4"/>
        <v>0</v>
      </c>
      <c r="I36" s="8">
        <f t="shared" si="5"/>
        <v>0</v>
      </c>
      <c r="J36" s="8">
        <f t="shared" si="6"/>
        <v>0</v>
      </c>
      <c r="K36" s="8">
        <f t="shared" si="6"/>
        <v>0</v>
      </c>
      <c r="L36" s="8">
        <f t="shared" si="6"/>
        <v>0</v>
      </c>
      <c r="M36" s="61">
        <f t="shared" si="7"/>
        <v>0</v>
      </c>
      <c r="N36" s="11"/>
      <c r="O36" s="89"/>
      <c r="S36" s="110" t="s">
        <v>145</v>
      </c>
      <c r="T36" s="111"/>
      <c r="U36" s="21"/>
      <c r="V36" s="21"/>
    </row>
    <row r="37" spans="1:22">
      <c r="A37" s="54">
        <v>6</v>
      </c>
      <c r="B37" s="18">
        <v>0</v>
      </c>
      <c r="C37" s="19">
        <v>0.5</v>
      </c>
      <c r="D37" s="19">
        <v>0.16</v>
      </c>
      <c r="E37" s="8">
        <v>0</v>
      </c>
      <c r="F37" s="44">
        <f t="shared" si="8"/>
        <v>0</v>
      </c>
      <c r="G37" s="44">
        <f t="shared" si="9"/>
        <v>0</v>
      </c>
      <c r="H37" s="69">
        <f t="shared" si="4"/>
        <v>0</v>
      </c>
      <c r="I37" s="8">
        <f t="shared" si="5"/>
        <v>0</v>
      </c>
      <c r="J37" s="8">
        <f t="shared" si="6"/>
        <v>0</v>
      </c>
      <c r="K37" s="8">
        <f t="shared" si="6"/>
        <v>0</v>
      </c>
      <c r="L37" s="8">
        <f t="shared" si="6"/>
        <v>0</v>
      </c>
      <c r="M37" s="61">
        <f t="shared" si="7"/>
        <v>0</v>
      </c>
      <c r="N37" s="11"/>
      <c r="O37" s="108" t="s">
        <v>144</v>
      </c>
      <c r="P37" s="108" t="s">
        <v>141</v>
      </c>
      <c r="Q37" s="108" t="s">
        <v>142</v>
      </c>
      <c r="R37" s="114" t="s">
        <v>146</v>
      </c>
      <c r="S37" s="112" t="s">
        <v>134</v>
      </c>
      <c r="T37" s="113" t="s">
        <v>132</v>
      </c>
      <c r="U37" s="21"/>
      <c r="V37" s="21"/>
    </row>
    <row r="38" spans="1:22">
      <c r="A38" s="54">
        <v>7</v>
      </c>
      <c r="B38" s="21">
        <v>0</v>
      </c>
      <c r="C38" s="19">
        <v>0.5</v>
      </c>
      <c r="D38" s="19">
        <v>0.42</v>
      </c>
      <c r="E38" s="8">
        <v>0</v>
      </c>
      <c r="F38" s="44">
        <f t="shared" si="8"/>
        <v>0</v>
      </c>
      <c r="G38" s="44">
        <f t="shared" si="9"/>
        <v>0</v>
      </c>
      <c r="H38" s="69">
        <f t="shared" si="4"/>
        <v>0</v>
      </c>
      <c r="I38" s="8">
        <f t="shared" si="5"/>
        <v>0</v>
      </c>
      <c r="J38" s="8">
        <f t="shared" si="6"/>
        <v>0</v>
      </c>
      <c r="K38" s="8">
        <f t="shared" si="6"/>
        <v>0</v>
      </c>
      <c r="L38" s="8">
        <f t="shared" si="6"/>
        <v>0</v>
      </c>
      <c r="M38" s="61">
        <f t="shared" si="7"/>
        <v>0</v>
      </c>
      <c r="N38" s="11"/>
      <c r="O38" s="104" t="s">
        <v>136</v>
      </c>
      <c r="P38">
        <v>0.08</v>
      </c>
      <c r="Q38" s="2">
        <f>P38</f>
        <v>0.08</v>
      </c>
      <c r="R38" s="51">
        <v>0</v>
      </c>
      <c r="S38" s="57">
        <v>1</v>
      </c>
      <c r="T38" s="53">
        <v>1</v>
      </c>
      <c r="U38" s="21"/>
      <c r="V38" s="21"/>
    </row>
    <row r="39" spans="1:22">
      <c r="A39" s="54">
        <v>8</v>
      </c>
      <c r="B39" s="21">
        <v>0</v>
      </c>
      <c r="C39" s="19">
        <v>0.5</v>
      </c>
      <c r="D39" s="19">
        <v>0.27</v>
      </c>
      <c r="E39" s="8">
        <v>0</v>
      </c>
      <c r="F39" s="44">
        <f t="shared" si="8"/>
        <v>0</v>
      </c>
      <c r="G39" s="44">
        <f t="shared" si="9"/>
        <v>0</v>
      </c>
      <c r="H39" s="69">
        <f t="shared" si="4"/>
        <v>0</v>
      </c>
      <c r="I39" s="8">
        <f t="shared" si="5"/>
        <v>0</v>
      </c>
      <c r="J39" s="8">
        <f t="shared" si="6"/>
        <v>0</v>
      </c>
      <c r="K39" s="8">
        <f t="shared" si="6"/>
        <v>0</v>
      </c>
      <c r="L39" s="8">
        <f t="shared" si="6"/>
        <v>0</v>
      </c>
      <c r="M39" s="61">
        <f t="shared" si="7"/>
        <v>0</v>
      </c>
      <c r="N39" s="11"/>
      <c r="O39" s="104" t="s">
        <v>137</v>
      </c>
      <c r="P39">
        <v>0.12</v>
      </c>
      <c r="Q39" s="2">
        <f>Q38+P39</f>
        <v>0.2</v>
      </c>
      <c r="R39" s="115">
        <f>Q38</f>
        <v>0.08</v>
      </c>
      <c r="S39" s="13">
        <v>1</v>
      </c>
      <c r="T39" s="55">
        <v>0</v>
      </c>
      <c r="U39" s="21"/>
      <c r="V39" s="21"/>
    </row>
    <row r="40" spans="1:22">
      <c r="A40" s="54">
        <v>9</v>
      </c>
      <c r="B40" s="21">
        <v>0</v>
      </c>
      <c r="C40" s="19">
        <v>0.5</v>
      </c>
      <c r="D40" s="19">
        <v>0.48</v>
      </c>
      <c r="E40" s="8">
        <v>0</v>
      </c>
      <c r="F40" s="44">
        <f t="shared" si="8"/>
        <v>0</v>
      </c>
      <c r="G40" s="44">
        <f t="shared" si="9"/>
        <v>0</v>
      </c>
      <c r="H40" s="69">
        <f t="shared" si="4"/>
        <v>0</v>
      </c>
      <c r="I40" s="8">
        <f t="shared" si="5"/>
        <v>0</v>
      </c>
      <c r="J40" s="8">
        <f t="shared" si="6"/>
        <v>0</v>
      </c>
      <c r="K40" s="8">
        <f t="shared" si="6"/>
        <v>0</v>
      </c>
      <c r="L40" s="8">
        <f t="shared" si="6"/>
        <v>0</v>
      </c>
      <c r="M40" s="61">
        <f t="shared" si="7"/>
        <v>0</v>
      </c>
      <c r="N40" s="11"/>
      <c r="O40" s="105" t="s">
        <v>138</v>
      </c>
      <c r="P40">
        <v>0.08</v>
      </c>
      <c r="Q40" s="2">
        <f t="shared" ref="Q40:Q41" si="10">Q39+P40</f>
        <v>0.28000000000000003</v>
      </c>
      <c r="R40" s="115">
        <f t="shared" ref="R40:R42" si="11">Q39</f>
        <v>0.2</v>
      </c>
      <c r="S40" s="13">
        <v>0</v>
      </c>
      <c r="T40" s="116">
        <v>1</v>
      </c>
    </row>
    <row r="41" spans="1:22">
      <c r="A41" s="54">
        <v>10</v>
      </c>
      <c r="B41" s="21">
        <v>0</v>
      </c>
      <c r="C41" s="19">
        <v>0.5</v>
      </c>
      <c r="D41" s="19">
        <v>0.08</v>
      </c>
      <c r="E41" s="8">
        <v>0</v>
      </c>
      <c r="F41" s="44">
        <f t="shared" si="8"/>
        <v>0</v>
      </c>
      <c r="G41" s="44">
        <f t="shared" si="9"/>
        <v>0</v>
      </c>
      <c r="H41" s="69">
        <f t="shared" si="4"/>
        <v>0</v>
      </c>
      <c r="I41" s="8">
        <f t="shared" si="5"/>
        <v>0</v>
      </c>
      <c r="J41" s="8">
        <f t="shared" si="6"/>
        <v>0</v>
      </c>
      <c r="K41" s="8">
        <f t="shared" si="6"/>
        <v>0</v>
      </c>
      <c r="L41" s="8">
        <f t="shared" si="6"/>
        <v>0</v>
      </c>
      <c r="M41" s="61">
        <f t="shared" si="7"/>
        <v>0</v>
      </c>
      <c r="N41" s="11"/>
      <c r="O41" s="105" t="s">
        <v>139</v>
      </c>
      <c r="P41" s="107">
        <v>0.72</v>
      </c>
      <c r="Q41" s="2">
        <f t="shared" si="10"/>
        <v>1</v>
      </c>
      <c r="R41" s="117">
        <f t="shared" si="11"/>
        <v>0.28000000000000003</v>
      </c>
      <c r="S41" s="118">
        <v>0</v>
      </c>
      <c r="T41" s="119">
        <v>0</v>
      </c>
    </row>
    <row r="42" spans="1:22">
      <c r="A42" s="54">
        <v>11</v>
      </c>
      <c r="B42" s="21">
        <v>0</v>
      </c>
      <c r="C42" s="19">
        <v>0.5</v>
      </c>
      <c r="D42" s="19">
        <v>0.21</v>
      </c>
      <c r="E42" s="8">
        <v>0</v>
      </c>
      <c r="F42" s="44">
        <f t="shared" si="8"/>
        <v>0</v>
      </c>
      <c r="G42" s="44">
        <f t="shared" si="9"/>
        <v>0</v>
      </c>
      <c r="H42" s="69">
        <f t="shared" si="4"/>
        <v>0</v>
      </c>
      <c r="I42" s="8">
        <f t="shared" si="5"/>
        <v>0</v>
      </c>
      <c r="J42" s="8">
        <f t="shared" si="6"/>
        <v>0</v>
      </c>
      <c r="K42" s="8">
        <f t="shared" si="6"/>
        <v>0</v>
      </c>
      <c r="L42" s="8">
        <f t="shared" si="6"/>
        <v>0</v>
      </c>
      <c r="M42" s="61">
        <f t="shared" si="7"/>
        <v>0</v>
      </c>
      <c r="N42" s="11"/>
      <c r="O42" s="87"/>
      <c r="P42" s="2">
        <f>SUM(P38:P41)</f>
        <v>1</v>
      </c>
      <c r="R42" s="2">
        <f t="shared" si="11"/>
        <v>1</v>
      </c>
    </row>
    <row r="43" spans="1:22">
      <c r="A43" s="54">
        <v>12</v>
      </c>
      <c r="B43" s="21">
        <v>0</v>
      </c>
      <c r="C43" s="19">
        <v>0.5</v>
      </c>
      <c r="D43" s="19">
        <v>0.18</v>
      </c>
      <c r="E43" s="8">
        <v>0</v>
      </c>
      <c r="F43" s="44">
        <f t="shared" si="8"/>
        <v>0</v>
      </c>
      <c r="G43" s="44">
        <f t="shared" si="9"/>
        <v>0</v>
      </c>
      <c r="H43" s="69">
        <f>IF($B43=1,$C43,0)*IF($D43=1,-$C17-$D17+$E17,-$C17)</f>
        <v>0</v>
      </c>
      <c r="I43" s="8">
        <f t="shared" si="5"/>
        <v>0</v>
      </c>
      <c r="J43" s="8">
        <f t="shared" si="6"/>
        <v>0</v>
      </c>
      <c r="K43" s="8">
        <f t="shared" si="6"/>
        <v>0</v>
      </c>
      <c r="L43" s="8">
        <f t="shared" si="6"/>
        <v>0</v>
      </c>
      <c r="M43" s="61">
        <f t="shared" si="7"/>
        <v>0</v>
      </c>
      <c r="N43" s="11"/>
      <c r="O43" s="87"/>
    </row>
    <row r="44" spans="1:22">
      <c r="A44" s="54">
        <v>13</v>
      </c>
      <c r="B44" s="21">
        <v>1</v>
      </c>
      <c r="C44" s="19">
        <v>1</v>
      </c>
      <c r="D44" s="19">
        <v>0.16</v>
      </c>
      <c r="E44" s="8">
        <v>0</v>
      </c>
      <c r="F44" s="44">
        <f t="shared" si="8"/>
        <v>19.399999999999999</v>
      </c>
      <c r="G44" s="44">
        <f t="shared" si="9"/>
        <v>0</v>
      </c>
      <c r="H44" s="69">
        <f t="shared" si="4"/>
        <v>-19.399999999999999</v>
      </c>
      <c r="I44" s="8">
        <f t="shared" si="5"/>
        <v>0</v>
      </c>
      <c r="J44" s="8">
        <f t="shared" si="6"/>
        <v>0</v>
      </c>
      <c r="K44" s="8">
        <f t="shared" si="6"/>
        <v>0</v>
      </c>
      <c r="L44" s="8">
        <f t="shared" si="6"/>
        <v>0</v>
      </c>
      <c r="M44" s="61">
        <f t="shared" si="7"/>
        <v>0</v>
      </c>
      <c r="N44" s="11"/>
      <c r="O44" s="74" t="s">
        <v>150</v>
      </c>
      <c r="R44" s="104" t="s">
        <v>147</v>
      </c>
      <c r="S44">
        <f>VLOOKUP(RN,R38:T41,2)</f>
        <v>0</v>
      </c>
      <c r="T44" s="109">
        <v>0.5</v>
      </c>
      <c r="U44" s="106" t="s">
        <v>143</v>
      </c>
    </row>
    <row r="45" spans="1:22">
      <c r="A45" s="54">
        <v>14</v>
      </c>
      <c r="B45" s="21">
        <v>1</v>
      </c>
      <c r="C45" s="90">
        <v>1</v>
      </c>
      <c r="D45" s="83">
        <f>D44</f>
        <v>0.16</v>
      </c>
      <c r="E45" s="8">
        <v>0</v>
      </c>
      <c r="F45" s="44">
        <f>IF(B45=1,C45*C19,0)</f>
        <v>0</v>
      </c>
      <c r="G45" s="44">
        <f>IF(B45=2,C45*C19,0)</f>
        <v>0</v>
      </c>
      <c r="H45" s="69">
        <f t="shared" si="4"/>
        <v>0</v>
      </c>
      <c r="I45" s="8">
        <f>IF($B45=1,$C45,0)*IF($D45=1,F19,0)+IF($B45=2,$C45,0)*IF($D45=1,-$C19-$D19+$E19,-$C19)</f>
        <v>0</v>
      </c>
      <c r="J45" s="8">
        <f>IF($B45=1,$C45,0)*IF($D45=1,G19,0)+IF($B45=2,$C45,0)*IF($D45=1,F19,0)</f>
        <v>0</v>
      </c>
      <c r="K45" s="8">
        <f>IF($B45=1,$C45,0)*IF($D45=1,H19,0)+IF($B45=2,$C45,0)*IF($D45=1,G19,0)</f>
        <v>0</v>
      </c>
      <c r="L45" s="8">
        <f>IF($B45=1,$C45,0)*IF($D45=1,I19,0)+IF($B45=2,$C45,0)*IF($D45=1,H19,0)</f>
        <v>0</v>
      </c>
      <c r="M45" s="61">
        <f>IF($B45=2,$C45,0)*IF($D45=1,I19,0)</f>
        <v>0</v>
      </c>
      <c r="O45" s="89"/>
      <c r="Q45" s="11"/>
      <c r="R45" s="104" t="s">
        <v>148</v>
      </c>
      <c r="S45">
        <f>VLOOKUP(RN,R38:T41,3)</f>
        <v>0</v>
      </c>
    </row>
    <row r="46" spans="1:22">
      <c r="A46" s="54">
        <v>15</v>
      </c>
      <c r="B46" s="21">
        <v>0</v>
      </c>
      <c r="C46" s="19">
        <v>0.5</v>
      </c>
      <c r="D46" s="19">
        <v>0.49</v>
      </c>
      <c r="E46" s="63">
        <v>0</v>
      </c>
      <c r="F46" s="44">
        <f t="shared" si="8"/>
        <v>0</v>
      </c>
      <c r="G46" s="44">
        <f t="shared" si="9"/>
        <v>0</v>
      </c>
      <c r="H46" s="69">
        <f t="shared" si="4"/>
        <v>0</v>
      </c>
      <c r="I46" s="8">
        <f t="shared" si="5"/>
        <v>0</v>
      </c>
      <c r="J46" s="8">
        <f t="shared" si="6"/>
        <v>0</v>
      </c>
      <c r="K46" s="8">
        <f t="shared" si="6"/>
        <v>0</v>
      </c>
      <c r="L46" s="8">
        <f t="shared" si="6"/>
        <v>0</v>
      </c>
      <c r="M46" s="61">
        <f t="shared" si="7"/>
        <v>0</v>
      </c>
      <c r="N46" s="11"/>
      <c r="U46" s="106" t="s">
        <v>153</v>
      </c>
    </row>
    <row r="47" spans="1:22">
      <c r="A47" s="54">
        <v>16</v>
      </c>
      <c r="B47" s="21">
        <v>0</v>
      </c>
      <c r="C47" s="19">
        <v>0.5</v>
      </c>
      <c r="D47" s="19">
        <v>0.08</v>
      </c>
      <c r="E47" s="8">
        <v>0</v>
      </c>
      <c r="F47" s="44">
        <f t="shared" si="8"/>
        <v>0</v>
      </c>
      <c r="G47" s="44">
        <f t="shared" si="9"/>
        <v>0</v>
      </c>
      <c r="H47" s="69">
        <f t="shared" si="4"/>
        <v>0</v>
      </c>
      <c r="I47" s="8">
        <f t="shared" si="5"/>
        <v>0</v>
      </c>
      <c r="J47" s="8">
        <f t="shared" si="6"/>
        <v>0</v>
      </c>
      <c r="K47" s="8">
        <f t="shared" si="6"/>
        <v>0</v>
      </c>
      <c r="L47" s="8">
        <f t="shared" si="6"/>
        <v>0</v>
      </c>
      <c r="M47" s="61">
        <f t="shared" si="7"/>
        <v>0</v>
      </c>
      <c r="N47" s="11"/>
      <c r="O47" s="74" t="s">
        <v>149</v>
      </c>
      <c r="R47" s="104" t="s">
        <v>147</v>
      </c>
      <c r="S47">
        <f>IF(RN&lt;0.2,1,0)</f>
        <v>0</v>
      </c>
      <c r="U47" s="122" t="s">
        <v>154</v>
      </c>
    </row>
    <row r="48" spans="1:22">
      <c r="A48" s="54">
        <v>17</v>
      </c>
      <c r="B48" s="21">
        <v>0</v>
      </c>
      <c r="C48" s="19">
        <v>0.5</v>
      </c>
      <c r="D48" s="19">
        <v>0.2</v>
      </c>
      <c r="E48" s="62">
        <v>0</v>
      </c>
      <c r="F48" s="44">
        <f t="shared" si="8"/>
        <v>0</v>
      </c>
      <c r="G48" s="44">
        <f t="shared" si="9"/>
        <v>0</v>
      </c>
      <c r="H48" s="69">
        <f t="shared" si="4"/>
        <v>0</v>
      </c>
      <c r="I48" s="8">
        <f t="shared" si="5"/>
        <v>0</v>
      </c>
      <c r="J48" s="8">
        <f t="shared" si="6"/>
        <v>0</v>
      </c>
      <c r="K48" s="8">
        <f t="shared" si="6"/>
        <v>0</v>
      </c>
      <c r="L48" s="8">
        <f t="shared" si="6"/>
        <v>0</v>
      </c>
      <c r="M48" s="61">
        <f t="shared" si="7"/>
        <v>0</v>
      </c>
      <c r="N48" s="11"/>
      <c r="R48" s="104" t="s">
        <v>148</v>
      </c>
      <c r="S48">
        <f>IF(OR(RN&lt;0.08,AND(0.2&lt;=RN,RN&lt;0.28)),1,0)</f>
        <v>0</v>
      </c>
      <c r="U48" s="123"/>
    </row>
    <row r="49" spans="1:19">
      <c r="A49" s="54">
        <v>18</v>
      </c>
      <c r="B49" s="21">
        <v>0</v>
      </c>
      <c r="C49" s="19">
        <v>0.5</v>
      </c>
      <c r="D49" s="19">
        <v>0.22</v>
      </c>
      <c r="E49" s="8">
        <v>0</v>
      </c>
      <c r="F49" s="44">
        <f t="shared" si="8"/>
        <v>0</v>
      </c>
      <c r="G49" s="44">
        <f t="shared" si="9"/>
        <v>0</v>
      </c>
      <c r="H49" s="69">
        <f t="shared" si="4"/>
        <v>0</v>
      </c>
      <c r="I49" s="8">
        <f t="shared" si="5"/>
        <v>0</v>
      </c>
      <c r="J49" s="8">
        <f t="shared" si="6"/>
        <v>0</v>
      </c>
      <c r="K49" s="8">
        <f t="shared" si="6"/>
        <v>0</v>
      </c>
      <c r="L49" s="8">
        <f t="shared" si="6"/>
        <v>0</v>
      </c>
      <c r="M49" s="61">
        <f t="shared" si="7"/>
        <v>0</v>
      </c>
      <c r="N49" s="11"/>
      <c r="S49" s="120" t="str">
        <f>IF(OR(S44&lt;&gt;S47,S45&lt;&gt;S48),"Error","-")</f>
        <v>-</v>
      </c>
    </row>
    <row r="50" spans="1:19">
      <c r="A50" s="54">
        <v>19</v>
      </c>
      <c r="B50" s="21">
        <v>0</v>
      </c>
      <c r="C50" s="19">
        <v>0.5</v>
      </c>
      <c r="D50" s="19">
        <v>0.38</v>
      </c>
      <c r="E50" s="8">
        <v>0</v>
      </c>
      <c r="F50" s="44">
        <f t="shared" si="8"/>
        <v>0</v>
      </c>
      <c r="G50" s="44">
        <f t="shared" si="9"/>
        <v>0</v>
      </c>
      <c r="H50" s="69">
        <f t="shared" si="4"/>
        <v>0</v>
      </c>
      <c r="I50" s="8">
        <f t="shared" si="5"/>
        <v>0</v>
      </c>
      <c r="J50" s="8">
        <f t="shared" si="6"/>
        <v>0</v>
      </c>
      <c r="K50" s="8">
        <f t="shared" si="6"/>
        <v>0</v>
      </c>
      <c r="L50" s="8">
        <f t="shared" si="6"/>
        <v>0</v>
      </c>
      <c r="M50" s="61">
        <f t="shared" si="7"/>
        <v>0</v>
      </c>
      <c r="N50" s="11"/>
    </row>
    <row r="51" spans="1:19">
      <c r="A51" s="64">
        <v>20</v>
      </c>
      <c r="B51" s="48">
        <v>0</v>
      </c>
      <c r="C51" s="47">
        <v>0.5</v>
      </c>
      <c r="D51" s="47">
        <v>0.22</v>
      </c>
      <c r="E51" s="65">
        <v>0</v>
      </c>
      <c r="F51" s="49">
        <f t="shared" si="8"/>
        <v>0</v>
      </c>
      <c r="G51" s="49">
        <f t="shared" si="9"/>
        <v>0</v>
      </c>
      <c r="H51" s="70">
        <f t="shared" si="4"/>
        <v>0</v>
      </c>
      <c r="I51" s="66">
        <f t="shared" si="5"/>
        <v>0</v>
      </c>
      <c r="J51" s="66">
        <f t="shared" si="6"/>
        <v>0</v>
      </c>
      <c r="K51" s="66">
        <f t="shared" si="6"/>
        <v>0</v>
      </c>
      <c r="L51" s="66">
        <f t="shared" si="6"/>
        <v>0</v>
      </c>
      <c r="M51" s="67">
        <f t="shared" si="7"/>
        <v>0</v>
      </c>
      <c r="N51" s="11"/>
      <c r="O51" s="89"/>
      <c r="Q51" s="11"/>
    </row>
    <row r="52" spans="1:19">
      <c r="O52" s="89"/>
      <c r="Q52" s="79"/>
      <c r="R52" s="17"/>
    </row>
    <row r="53" spans="1:19">
      <c r="E53" s="9">
        <f>SUM(E32:E51)</f>
        <v>0</v>
      </c>
      <c r="F53" s="85">
        <f>SUM(F32:F51)</f>
        <v>19.399999999999999</v>
      </c>
      <c r="G53" s="85">
        <f>SUM(G32:G51)</f>
        <v>0</v>
      </c>
      <c r="H53" s="35" t="s">
        <v>96</v>
      </c>
      <c r="I53" s="13"/>
      <c r="J53" s="13"/>
      <c r="K53" s="13"/>
      <c r="L53" s="13"/>
      <c r="M53" s="13"/>
      <c r="O53" s="30"/>
      <c r="R53" s="17"/>
    </row>
    <row r="54" spans="1:19">
      <c r="B54" s="3" t="s">
        <v>26</v>
      </c>
      <c r="C54" s="83">
        <v>0.1</v>
      </c>
      <c r="F54" s="6" t="s">
        <v>28</v>
      </c>
      <c r="N54" s="3" t="s">
        <v>19</v>
      </c>
      <c r="O54" s="3" t="s">
        <v>120</v>
      </c>
      <c r="P54" s="81" t="s">
        <v>14</v>
      </c>
    </row>
    <row r="55" spans="1:19">
      <c r="B55" s="3" t="s">
        <v>27</v>
      </c>
      <c r="C55" s="11">
        <v>150</v>
      </c>
      <c r="D55" s="3" t="s">
        <v>7</v>
      </c>
      <c r="E55" s="85">
        <f>-SUM(E32:E51)</f>
        <v>0</v>
      </c>
      <c r="F55" s="85">
        <f>-MAX(Excess_Cap_Penalty*(TestYr1-Annual_Test_Budget),0)</f>
        <v>0</v>
      </c>
      <c r="G55" s="85">
        <f>-MAX(Excess_Cap_Penalty*(TestYr2-Annual_Test_Budget),0)</f>
        <v>0</v>
      </c>
      <c r="H55" s="71">
        <f>SUM(H32:H51)+ExcessCapPenaltyYr1</f>
        <v>-19.399999999999999</v>
      </c>
      <c r="I55" s="72">
        <f>SUM(I32:I51)+ExcessCapPenaltyYr2</f>
        <v>0</v>
      </c>
      <c r="J55" s="72">
        <f>SUM(J32:J51)</f>
        <v>0</v>
      </c>
      <c r="K55" s="72">
        <f>SUM(K32:K51)</f>
        <v>0</v>
      </c>
      <c r="L55" s="72">
        <f>SUM(L32:L51)</f>
        <v>0</v>
      </c>
      <c r="M55" s="73">
        <f>SUM(M32:M51)</f>
        <v>0</v>
      </c>
      <c r="N55" s="10">
        <f>SUM(H55:M55)</f>
        <v>-19.399999999999999</v>
      </c>
      <c r="O55" s="32">
        <f>PenaltiesCol+NPV(PVdisc,H55:M55)*(1+PVdisc)^0.5</f>
        <v>-18.49717423136449</v>
      </c>
      <c r="P55" s="80">
        <v>-18.497174231364603</v>
      </c>
    </row>
    <row r="56" spans="1:19">
      <c r="D56" s="30" t="s">
        <v>97</v>
      </c>
      <c r="E56" s="31">
        <v>0</v>
      </c>
      <c r="F56" s="75">
        <v>-7.4700000000008453</v>
      </c>
      <c r="G56" s="75">
        <v>0</v>
      </c>
      <c r="H56" s="9"/>
      <c r="I56" s="9"/>
      <c r="J56" s="9"/>
      <c r="K56" s="9"/>
      <c r="L56" s="9"/>
      <c r="M56" s="9"/>
      <c r="O56" s="78"/>
    </row>
    <row r="60" spans="1:19">
      <c r="A60" s="33" t="str">
        <f>'4B Funding'!A60</f>
        <v>Copyright © 2005-13 by John R. Schuyler.  All rights reserved.</v>
      </c>
      <c r="B60" s="11"/>
      <c r="C60" s="11"/>
      <c r="D60" s="11"/>
      <c r="E60" s="11"/>
    </row>
    <row r="64" spans="1:19">
      <c r="M64" s="2"/>
    </row>
    <row r="65" spans="13:15">
      <c r="M65" s="2"/>
      <c r="O65"/>
    </row>
  </sheetData>
  <mergeCells count="1">
    <mergeCell ref="B30:C30"/>
  </mergeCells>
  <phoneticPr fontId="3" type="noConversion"/>
  <pageMargins left="0.75" right="0.75" top="1" bottom="1" header="0.5" footer="0.5"/>
  <pageSetup orientation="portrait" horizontalDpi="4294967293" verticalDpi="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CB_DATA_</vt:lpstr>
      <vt:lpstr>RiskStatsDataHiddenSheet</vt:lpstr>
      <vt:lpstr>4B Funding</vt:lpstr>
      <vt:lpstr>4B Success</vt:lpstr>
      <vt:lpstr>Annual_Test_Budget</vt:lpstr>
      <vt:lpstr>Excess_Cap_Penalty</vt:lpstr>
      <vt:lpstr>ExcessCapPenaltyYr1</vt:lpstr>
      <vt:lpstr>ExcessCapPenaltyYr2</vt:lpstr>
      <vt:lpstr>PenaltiesCol</vt:lpstr>
      <vt:lpstr>PVdisc</vt:lpstr>
      <vt:lpstr>RN</vt:lpstr>
      <vt:lpstr>TestYr1</vt:lpstr>
      <vt:lpstr>TestYr2</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John Schuyler</cp:lastModifiedBy>
  <cp:lastPrinted>2005-09-18T21:43:30Z</cp:lastPrinted>
  <dcterms:created xsi:type="dcterms:W3CDTF">2005-09-18T18:57:34Z</dcterms:created>
  <dcterms:modified xsi:type="dcterms:W3CDTF">2013-03-16T18:03:27Z</dcterms:modified>
</cp:coreProperties>
</file>